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7695"/>
  </bookViews>
  <sheets>
    <sheet name="Manhattan CDs" sheetId="1" r:id="rId1"/>
    <sheet name="US" sheetId="5" r:id="rId2"/>
    <sheet name="Unemp data" sheetId="2" r:id="rId3"/>
    <sheet name="Step 1" sheetId="8" r:id="rId4"/>
    <sheet name="Step 2" sheetId="9" r:id="rId5"/>
    <sheet name="Step 3" sheetId="10" r:id="rId6"/>
    <sheet name="Step 4" sheetId="11" r:id="rId7"/>
    <sheet name="Old" sheetId="3" r:id="rId8"/>
  </sheets>
  <externalReferences>
    <externalReference r:id="rId9"/>
  </externalReferences>
  <calcPr calcId="145621"/>
</workbook>
</file>

<file path=xl/calcChain.xml><?xml version="1.0" encoding="utf-8"?>
<calcChain xmlns="http://schemas.openxmlformats.org/spreadsheetml/2006/main">
  <c r="G48" i="1" l="1"/>
  <c r="G50" i="1"/>
  <c r="G35" i="1"/>
  <c r="G37" i="1"/>
  <c r="G39" i="1"/>
  <c r="G41" i="1"/>
  <c r="H16" i="1"/>
  <c r="G47" i="1" s="1"/>
  <c r="G16" i="1"/>
  <c r="B4" i="11"/>
  <c r="C4" i="11"/>
  <c r="D4" i="11"/>
  <c r="E4" i="11"/>
  <c r="F4" i="11"/>
  <c r="G4" i="11"/>
  <c r="H4" i="11"/>
  <c r="I4" i="11"/>
  <c r="J4" i="11"/>
  <c r="K4" i="11"/>
  <c r="L4" i="11"/>
  <c r="B5" i="11"/>
  <c r="C5" i="11"/>
  <c r="D5" i="11"/>
  <c r="E5" i="11"/>
  <c r="F5" i="11"/>
  <c r="G5" i="11"/>
  <c r="H5" i="11"/>
  <c r="I5" i="11"/>
  <c r="J5" i="11"/>
  <c r="K5" i="11"/>
  <c r="L5" i="11"/>
  <c r="B6" i="11"/>
  <c r="C6" i="11"/>
  <c r="D6" i="11"/>
  <c r="E6" i="11"/>
  <c r="F6" i="11"/>
  <c r="G6" i="11"/>
  <c r="H6" i="11"/>
  <c r="I6" i="11"/>
  <c r="J6" i="11"/>
  <c r="K6" i="11"/>
  <c r="L6" i="11"/>
  <c r="B7" i="11"/>
  <c r="C7" i="11"/>
  <c r="D7" i="11"/>
  <c r="E7" i="11"/>
  <c r="F7" i="11"/>
  <c r="G7" i="11"/>
  <c r="H7" i="11"/>
  <c r="I7" i="11"/>
  <c r="J7" i="11"/>
  <c r="K7" i="11"/>
  <c r="L7" i="11"/>
  <c r="B8" i="11"/>
  <c r="C8" i="11"/>
  <c r="D8" i="11"/>
  <c r="E8" i="11"/>
  <c r="F8" i="11"/>
  <c r="G8" i="11"/>
  <c r="H8" i="11"/>
  <c r="I8" i="11"/>
  <c r="J8" i="11"/>
  <c r="K8" i="11"/>
  <c r="L8" i="11"/>
  <c r="B9" i="11"/>
  <c r="C9" i="11"/>
  <c r="D9" i="11"/>
  <c r="E9" i="11"/>
  <c r="F9" i="11"/>
  <c r="G9" i="11"/>
  <c r="H9" i="11"/>
  <c r="I9" i="11"/>
  <c r="J9" i="11"/>
  <c r="K9" i="11"/>
  <c r="L9" i="11"/>
  <c r="B10" i="11"/>
  <c r="C10" i="11"/>
  <c r="D10" i="11"/>
  <c r="E10" i="11"/>
  <c r="F10" i="11"/>
  <c r="G10" i="11"/>
  <c r="H10" i="11"/>
  <c r="I10" i="11"/>
  <c r="J10" i="11"/>
  <c r="K10" i="11"/>
  <c r="L10" i="11"/>
  <c r="B11" i="11"/>
  <c r="C11" i="11"/>
  <c r="D11" i="11"/>
  <c r="E11" i="11"/>
  <c r="F11" i="11"/>
  <c r="G11" i="11"/>
  <c r="H11" i="11"/>
  <c r="I11" i="11"/>
  <c r="J11" i="11"/>
  <c r="K11" i="11"/>
  <c r="L11" i="11"/>
  <c r="B12" i="11"/>
  <c r="C12" i="11"/>
  <c r="D12" i="11"/>
  <c r="E12" i="11"/>
  <c r="F12" i="11"/>
  <c r="G12" i="11"/>
  <c r="H12" i="11"/>
  <c r="I12" i="11"/>
  <c r="J12" i="11"/>
  <c r="K12" i="11"/>
  <c r="L12" i="11"/>
  <c r="B13" i="11"/>
  <c r="C13" i="11"/>
  <c r="D13" i="11"/>
  <c r="E13" i="11"/>
  <c r="F13" i="11"/>
  <c r="G13" i="11"/>
  <c r="H13" i="11"/>
  <c r="I13" i="11"/>
  <c r="J13" i="11"/>
  <c r="K13" i="11"/>
  <c r="L13" i="11"/>
  <c r="B14" i="11"/>
  <c r="C14" i="11"/>
  <c r="D14" i="11"/>
  <c r="E14" i="11"/>
  <c r="F14" i="11"/>
  <c r="G14" i="11"/>
  <c r="H14" i="11"/>
  <c r="I14" i="11"/>
  <c r="J14" i="11"/>
  <c r="K14" i="11"/>
  <c r="L14" i="11"/>
  <c r="B15" i="11"/>
  <c r="C15" i="11"/>
  <c r="D15" i="11"/>
  <c r="E15" i="11"/>
  <c r="F15" i="11"/>
  <c r="G15" i="11"/>
  <c r="H15" i="11"/>
  <c r="I15" i="11"/>
  <c r="J15" i="11"/>
  <c r="K15" i="11"/>
  <c r="L15" i="11"/>
  <c r="B16" i="11"/>
  <c r="C16" i="11"/>
  <c r="D16" i="11"/>
  <c r="E16" i="11"/>
  <c r="F16" i="11"/>
  <c r="G16" i="11"/>
  <c r="H16" i="11"/>
  <c r="I16" i="11"/>
  <c r="J16" i="11"/>
  <c r="K16" i="11"/>
  <c r="L16" i="11"/>
  <c r="B17" i="11"/>
  <c r="C17" i="11"/>
  <c r="D17" i="11"/>
  <c r="E17" i="11"/>
  <c r="F17" i="11"/>
  <c r="G17" i="11"/>
  <c r="H17" i="11"/>
  <c r="I17" i="11"/>
  <c r="J17" i="11"/>
  <c r="K17" i="11"/>
  <c r="L17" i="11"/>
  <c r="B18" i="11"/>
  <c r="C18" i="11"/>
  <c r="D18" i="11"/>
  <c r="E18" i="11"/>
  <c r="F18" i="11"/>
  <c r="G18" i="11"/>
  <c r="H18" i="11"/>
  <c r="I18" i="11"/>
  <c r="J18" i="11"/>
  <c r="K18" i="11"/>
  <c r="L18" i="11"/>
  <c r="B19" i="11"/>
  <c r="C19" i="11"/>
  <c r="D19" i="11"/>
  <c r="E19" i="11"/>
  <c r="F19" i="11"/>
  <c r="G19" i="11"/>
  <c r="H19" i="11"/>
  <c r="I19" i="11"/>
  <c r="J19" i="11"/>
  <c r="K19" i="11"/>
  <c r="L19" i="11"/>
  <c r="B20" i="11"/>
  <c r="C20" i="11"/>
  <c r="D20" i="11"/>
  <c r="E20" i="11"/>
  <c r="F20" i="11"/>
  <c r="G20" i="11"/>
  <c r="H20" i="11"/>
  <c r="I20" i="11"/>
  <c r="J20" i="11"/>
  <c r="K20" i="11"/>
  <c r="L20" i="11"/>
  <c r="B21" i="11"/>
  <c r="C21" i="11"/>
  <c r="D21" i="11"/>
  <c r="E21" i="11"/>
  <c r="F21" i="11"/>
  <c r="G21" i="11"/>
  <c r="H21" i="11"/>
  <c r="I21" i="11"/>
  <c r="J21" i="11"/>
  <c r="K21" i="11"/>
  <c r="L21" i="11"/>
  <c r="B22" i="11"/>
  <c r="C22" i="11"/>
  <c r="D22" i="11"/>
  <c r="E22" i="11"/>
  <c r="F22" i="11"/>
  <c r="G22" i="11"/>
  <c r="H22" i="11"/>
  <c r="I22" i="11"/>
  <c r="J22" i="11"/>
  <c r="K22" i="11"/>
  <c r="L22" i="11"/>
  <c r="B23" i="11"/>
  <c r="C23" i="11"/>
  <c r="D23" i="11"/>
  <c r="E23" i="11"/>
  <c r="F23" i="11"/>
  <c r="G23" i="11"/>
  <c r="H23" i="11"/>
  <c r="I23" i="11"/>
  <c r="J23" i="11"/>
  <c r="K23" i="11"/>
  <c r="L23" i="11"/>
  <c r="B24" i="11"/>
  <c r="C24" i="11"/>
  <c r="D24" i="11"/>
  <c r="E24" i="11"/>
  <c r="F24" i="11"/>
  <c r="G24" i="11"/>
  <c r="H24" i="11"/>
  <c r="I24" i="11"/>
  <c r="J24" i="11"/>
  <c r="K24" i="11"/>
  <c r="L24" i="11"/>
  <c r="B25" i="11"/>
  <c r="C25" i="11"/>
  <c r="D25" i="11"/>
  <c r="E25" i="11"/>
  <c r="F25" i="11"/>
  <c r="G25" i="11"/>
  <c r="H25" i="11"/>
  <c r="I25" i="11"/>
  <c r="J25" i="11"/>
  <c r="K25" i="11"/>
  <c r="L25" i="11"/>
  <c r="B26" i="11"/>
  <c r="C26" i="11"/>
  <c r="D26" i="11"/>
  <c r="E26" i="11"/>
  <c r="F26" i="11"/>
  <c r="G26" i="11"/>
  <c r="H26" i="11"/>
  <c r="I26" i="11"/>
  <c r="J26" i="11"/>
  <c r="K26" i="11"/>
  <c r="L26" i="11"/>
  <c r="B27" i="11"/>
  <c r="C27" i="11"/>
  <c r="D27" i="11"/>
  <c r="E27" i="11"/>
  <c r="F27" i="11"/>
  <c r="G27" i="11"/>
  <c r="H27" i="11"/>
  <c r="I27" i="11"/>
  <c r="J27" i="11"/>
  <c r="K27" i="11"/>
  <c r="L27" i="11"/>
  <c r="B28" i="11"/>
  <c r="C28" i="11"/>
  <c r="D28" i="11"/>
  <c r="E28" i="11"/>
  <c r="F28" i="11"/>
  <c r="G28" i="11"/>
  <c r="H28" i="11"/>
  <c r="I28" i="11"/>
  <c r="J28" i="11"/>
  <c r="K28" i="11"/>
  <c r="L28" i="11"/>
  <c r="B29" i="11"/>
  <c r="C29" i="11"/>
  <c r="D29" i="11"/>
  <c r="E29" i="11"/>
  <c r="F29" i="11"/>
  <c r="G29" i="11"/>
  <c r="H29" i="11"/>
  <c r="I29" i="11"/>
  <c r="J29" i="11"/>
  <c r="K29" i="11"/>
  <c r="L29" i="11"/>
  <c r="B30" i="11"/>
  <c r="C30" i="11"/>
  <c r="D30" i="11"/>
  <c r="E30" i="11"/>
  <c r="F30" i="11"/>
  <c r="G30" i="11"/>
  <c r="H30" i="11"/>
  <c r="I30" i="11"/>
  <c r="J30" i="11"/>
  <c r="K30" i="11"/>
  <c r="L30" i="11"/>
  <c r="B31" i="11"/>
  <c r="C31" i="11"/>
  <c r="D31" i="11"/>
  <c r="E31" i="11"/>
  <c r="F31" i="11"/>
  <c r="G31" i="11"/>
  <c r="H31" i="11"/>
  <c r="I31" i="11"/>
  <c r="J31" i="11"/>
  <c r="K31" i="11"/>
  <c r="L31" i="11"/>
  <c r="B32" i="11"/>
  <c r="C32" i="11"/>
  <c r="D32" i="11"/>
  <c r="E32" i="11"/>
  <c r="F32" i="11"/>
  <c r="G32" i="11"/>
  <c r="H32" i="11"/>
  <c r="I32" i="11"/>
  <c r="J32" i="11"/>
  <c r="K32" i="11"/>
  <c r="L32" i="11"/>
  <c r="B33" i="11"/>
  <c r="C33" i="11"/>
  <c r="D33" i="11"/>
  <c r="E33" i="11"/>
  <c r="F33" i="11"/>
  <c r="G33" i="11"/>
  <c r="H33" i="11"/>
  <c r="I33" i="11"/>
  <c r="J33" i="11"/>
  <c r="K33" i="11"/>
  <c r="L33" i="11"/>
  <c r="B34" i="11"/>
  <c r="C34" i="11"/>
  <c r="D34" i="11"/>
  <c r="E34" i="11"/>
  <c r="F34" i="11"/>
  <c r="G34" i="11"/>
  <c r="H34" i="11"/>
  <c r="I34" i="11"/>
  <c r="J34" i="11"/>
  <c r="K34" i="11"/>
  <c r="L34" i="11"/>
  <c r="B35" i="11"/>
  <c r="C35" i="11"/>
  <c r="D35" i="11"/>
  <c r="E35" i="11"/>
  <c r="F35" i="11"/>
  <c r="G35" i="11"/>
  <c r="H35" i="11"/>
  <c r="I35" i="11"/>
  <c r="J35" i="11"/>
  <c r="K35" i="11"/>
  <c r="L35" i="11"/>
  <c r="B36" i="11"/>
  <c r="C36" i="11"/>
  <c r="D36" i="11"/>
  <c r="E36" i="11"/>
  <c r="F36" i="11"/>
  <c r="G36" i="11"/>
  <c r="H36" i="11"/>
  <c r="I36" i="11"/>
  <c r="J36" i="11"/>
  <c r="K36" i="11"/>
  <c r="L36" i="11"/>
  <c r="B37" i="11"/>
  <c r="C37" i="11"/>
  <c r="D37" i="11"/>
  <c r="E37" i="11"/>
  <c r="F37" i="11"/>
  <c r="G37" i="11"/>
  <c r="H37" i="11"/>
  <c r="I37" i="11"/>
  <c r="J37" i="11"/>
  <c r="K37" i="11"/>
  <c r="L37" i="11"/>
  <c r="B38" i="11"/>
  <c r="C38" i="11"/>
  <c r="D38" i="11"/>
  <c r="E38" i="11"/>
  <c r="F38" i="11"/>
  <c r="G38" i="11"/>
  <c r="H38" i="11"/>
  <c r="I38" i="11"/>
  <c r="J38" i="11"/>
  <c r="K38" i="11"/>
  <c r="L38" i="11"/>
  <c r="B39" i="11"/>
  <c r="C39" i="11"/>
  <c r="D39" i="11"/>
  <c r="E39" i="11"/>
  <c r="F39" i="11"/>
  <c r="G39" i="11"/>
  <c r="H39" i="11"/>
  <c r="I39" i="11"/>
  <c r="J39" i="11"/>
  <c r="K39" i="11"/>
  <c r="L39" i="11"/>
  <c r="B40" i="11"/>
  <c r="C40" i="11"/>
  <c r="D40" i="11"/>
  <c r="E40" i="11"/>
  <c r="F40" i="11"/>
  <c r="G40" i="11"/>
  <c r="H40" i="11"/>
  <c r="I40" i="11"/>
  <c r="J40" i="11"/>
  <c r="K40" i="11"/>
  <c r="L40" i="11"/>
  <c r="B41" i="11"/>
  <c r="C41" i="11"/>
  <c r="D41" i="11"/>
  <c r="E41" i="11"/>
  <c r="F41" i="11"/>
  <c r="G41" i="11"/>
  <c r="H41" i="11"/>
  <c r="I41" i="11"/>
  <c r="J41" i="11"/>
  <c r="K41" i="11"/>
  <c r="L41" i="11"/>
  <c r="B42" i="11"/>
  <c r="C42" i="11"/>
  <c r="D42" i="11"/>
  <c r="E42" i="11"/>
  <c r="F42" i="11"/>
  <c r="G42" i="11"/>
  <c r="H42" i="11"/>
  <c r="I42" i="11"/>
  <c r="J42" i="11"/>
  <c r="K42" i="11"/>
  <c r="L42" i="11"/>
  <c r="B43" i="11"/>
  <c r="C43" i="11"/>
  <c r="D43" i="11"/>
  <c r="E43" i="11"/>
  <c r="F43" i="11"/>
  <c r="G43" i="11"/>
  <c r="H43" i="11"/>
  <c r="I43" i="11"/>
  <c r="J43" i="11"/>
  <c r="K43" i="11"/>
  <c r="L43" i="11"/>
  <c r="B44" i="11"/>
  <c r="C44" i="11"/>
  <c r="D44" i="11"/>
  <c r="E44" i="11"/>
  <c r="F44" i="11"/>
  <c r="G44" i="11"/>
  <c r="H44" i="11"/>
  <c r="I44" i="11"/>
  <c r="J44" i="11"/>
  <c r="K44" i="11"/>
  <c r="L44" i="11"/>
  <c r="B45" i="11"/>
  <c r="C45" i="11"/>
  <c r="D45" i="11"/>
  <c r="E45" i="11"/>
  <c r="F45" i="11"/>
  <c r="G45" i="11"/>
  <c r="H45" i="11"/>
  <c r="I45" i="11"/>
  <c r="J45" i="11"/>
  <c r="K45" i="11"/>
  <c r="L45" i="11"/>
  <c r="B46" i="11"/>
  <c r="C46" i="11"/>
  <c r="D46" i="11"/>
  <c r="E46" i="11"/>
  <c r="F46" i="11"/>
  <c r="G46" i="11"/>
  <c r="H46" i="11"/>
  <c r="I46" i="11"/>
  <c r="J46" i="11"/>
  <c r="K46" i="11"/>
  <c r="L46" i="11"/>
  <c r="B47" i="11"/>
  <c r="C47" i="11"/>
  <c r="D47" i="11"/>
  <c r="E47" i="11"/>
  <c r="F47" i="11"/>
  <c r="G47" i="11"/>
  <c r="H47" i="11"/>
  <c r="I47" i="11"/>
  <c r="J47" i="11"/>
  <c r="K47" i="11"/>
  <c r="L47" i="11"/>
  <c r="B48" i="11"/>
  <c r="C48" i="11"/>
  <c r="D48" i="11"/>
  <c r="E48" i="11"/>
  <c r="F48" i="11"/>
  <c r="G48" i="11"/>
  <c r="H48" i="11"/>
  <c r="I48" i="11"/>
  <c r="J48" i="11"/>
  <c r="K48" i="11"/>
  <c r="L48" i="11"/>
  <c r="B49" i="11"/>
  <c r="C49" i="11"/>
  <c r="D49" i="11"/>
  <c r="E49" i="11"/>
  <c r="F49" i="11"/>
  <c r="G49" i="11"/>
  <c r="H49" i="11"/>
  <c r="I49" i="11"/>
  <c r="J49" i="11"/>
  <c r="K49" i="11"/>
  <c r="L49" i="11"/>
  <c r="B50" i="11"/>
  <c r="C50" i="11"/>
  <c r="D50" i="11"/>
  <c r="E50" i="11"/>
  <c r="F50" i="11"/>
  <c r="G50" i="11"/>
  <c r="H50" i="11"/>
  <c r="I50" i="11"/>
  <c r="J50" i="11"/>
  <c r="K50" i="11"/>
  <c r="L50" i="11"/>
  <c r="B51" i="11"/>
  <c r="C51" i="11"/>
  <c r="D51" i="11"/>
  <c r="E51" i="11"/>
  <c r="F51" i="11"/>
  <c r="G51" i="11"/>
  <c r="H51" i="11"/>
  <c r="I51" i="11"/>
  <c r="J51" i="11"/>
  <c r="K51" i="11"/>
  <c r="L51" i="11"/>
  <c r="B52" i="11"/>
  <c r="C52" i="11"/>
  <c r="D52" i="11"/>
  <c r="E52" i="11"/>
  <c r="F52" i="11"/>
  <c r="G52" i="11"/>
  <c r="H52" i="11"/>
  <c r="I52" i="11"/>
  <c r="J52" i="11"/>
  <c r="K52" i="11"/>
  <c r="L52" i="11"/>
  <c r="B53" i="11"/>
  <c r="C53" i="11"/>
  <c r="D53" i="11"/>
  <c r="E53" i="11"/>
  <c r="F53" i="11"/>
  <c r="G53" i="11"/>
  <c r="H53" i="11"/>
  <c r="I53" i="11"/>
  <c r="J53" i="11"/>
  <c r="K53" i="11"/>
  <c r="L53" i="11"/>
  <c r="B54" i="11"/>
  <c r="C54" i="11"/>
  <c r="D54" i="11"/>
  <c r="E54" i="11"/>
  <c r="F54" i="11"/>
  <c r="G54" i="11"/>
  <c r="H54" i="11"/>
  <c r="I54" i="11"/>
  <c r="J54" i="11"/>
  <c r="K54" i="11"/>
  <c r="L54" i="11"/>
  <c r="B55" i="11"/>
  <c r="C55" i="11"/>
  <c r="D55" i="11"/>
  <c r="E55" i="11"/>
  <c r="F55" i="11"/>
  <c r="G55" i="11"/>
  <c r="H55" i="11"/>
  <c r="I55" i="11"/>
  <c r="J55" i="11"/>
  <c r="K55" i="11"/>
  <c r="L55" i="11"/>
  <c r="B56" i="11"/>
  <c r="C56" i="11"/>
  <c r="D56" i="11"/>
  <c r="E56" i="11"/>
  <c r="F56" i="11"/>
  <c r="G56" i="11"/>
  <c r="H56" i="11"/>
  <c r="I56" i="11"/>
  <c r="J56" i="11"/>
  <c r="K56" i="11"/>
  <c r="L56" i="11"/>
  <c r="B57" i="11"/>
  <c r="C57" i="11"/>
  <c r="D57" i="11"/>
  <c r="E57" i="11"/>
  <c r="F57" i="11"/>
  <c r="G57" i="11"/>
  <c r="H57" i="11"/>
  <c r="I57" i="11"/>
  <c r="J57" i="11"/>
  <c r="K57" i="11"/>
  <c r="L57" i="11"/>
  <c r="B58" i="11"/>
  <c r="C58" i="11"/>
  <c r="D58" i="11"/>
  <c r="E58" i="11"/>
  <c r="F58" i="11"/>
  <c r="G58" i="11"/>
  <c r="H58" i="11"/>
  <c r="I58" i="11"/>
  <c r="J58" i="11"/>
  <c r="K58" i="11"/>
  <c r="L58" i="11"/>
  <c r="B59" i="11"/>
  <c r="C59" i="11"/>
  <c r="D59" i="11"/>
  <c r="E59" i="11"/>
  <c r="F59" i="11"/>
  <c r="G59" i="11"/>
  <c r="H59" i="11"/>
  <c r="I59" i="11"/>
  <c r="J59" i="11"/>
  <c r="K59" i="11"/>
  <c r="L59" i="11"/>
  <c r="B60" i="11"/>
  <c r="C60" i="11"/>
  <c r="D60" i="11"/>
  <c r="E60" i="11"/>
  <c r="F60" i="11"/>
  <c r="G60" i="11"/>
  <c r="H60" i="11"/>
  <c r="I60" i="11"/>
  <c r="J60" i="11"/>
  <c r="K60" i="11"/>
  <c r="L60" i="11"/>
  <c r="B61" i="11"/>
  <c r="C61" i="11"/>
  <c r="D61" i="11"/>
  <c r="E61" i="11"/>
  <c r="F61" i="11"/>
  <c r="G61" i="11"/>
  <c r="H61" i="11"/>
  <c r="I61" i="11"/>
  <c r="J61" i="11"/>
  <c r="K61" i="11"/>
  <c r="L61" i="11"/>
  <c r="B62" i="11"/>
  <c r="C62" i="11"/>
  <c r="D62" i="11"/>
  <c r="E62" i="11"/>
  <c r="F62" i="11"/>
  <c r="G62" i="11"/>
  <c r="H62" i="11"/>
  <c r="I62" i="11"/>
  <c r="J62" i="11"/>
  <c r="K62" i="11"/>
  <c r="L62" i="11"/>
  <c r="B63" i="11"/>
  <c r="C63" i="11"/>
  <c r="D63" i="11"/>
  <c r="E63" i="11"/>
  <c r="F63" i="11"/>
  <c r="G63" i="11"/>
  <c r="H63" i="11"/>
  <c r="I63" i="11"/>
  <c r="J63" i="11"/>
  <c r="K63" i="11"/>
  <c r="L63" i="11"/>
  <c r="B64" i="11"/>
  <c r="C64" i="11"/>
  <c r="D64" i="11"/>
  <c r="E64" i="11"/>
  <c r="F64" i="11"/>
  <c r="G64" i="11"/>
  <c r="H64" i="11"/>
  <c r="I64" i="11"/>
  <c r="J64" i="11"/>
  <c r="K64" i="11"/>
  <c r="L64" i="11"/>
  <c r="B65" i="11"/>
  <c r="C65" i="11"/>
  <c r="D65" i="11"/>
  <c r="E65" i="11"/>
  <c r="F65" i="11"/>
  <c r="G65" i="11"/>
  <c r="H65" i="11"/>
  <c r="I65" i="11"/>
  <c r="J65" i="11"/>
  <c r="K65" i="11"/>
  <c r="L65" i="11"/>
  <c r="B66" i="11"/>
  <c r="C66" i="11"/>
  <c r="D66" i="11"/>
  <c r="E66" i="11"/>
  <c r="F66" i="11"/>
  <c r="G66" i="11"/>
  <c r="H66" i="11"/>
  <c r="I66" i="11"/>
  <c r="J66" i="11"/>
  <c r="K66" i="11"/>
  <c r="L66" i="11"/>
  <c r="B67" i="11"/>
  <c r="C67" i="11"/>
  <c r="D67" i="11"/>
  <c r="E67" i="11"/>
  <c r="F67" i="11"/>
  <c r="G67" i="11"/>
  <c r="H67" i="11"/>
  <c r="I67" i="11"/>
  <c r="J67" i="11"/>
  <c r="K67" i="11"/>
  <c r="L67" i="11"/>
  <c r="B68" i="11"/>
  <c r="C68" i="11"/>
  <c r="D68" i="11"/>
  <c r="E68" i="11"/>
  <c r="F68" i="11"/>
  <c r="G68" i="11"/>
  <c r="H68" i="11"/>
  <c r="I68" i="11"/>
  <c r="J68" i="11"/>
  <c r="K68" i="11"/>
  <c r="L68" i="11"/>
  <c r="B69" i="11"/>
  <c r="C69" i="11"/>
  <c r="D69" i="11"/>
  <c r="E69" i="11"/>
  <c r="F69" i="11"/>
  <c r="G69" i="11"/>
  <c r="H69" i="11"/>
  <c r="I69" i="11"/>
  <c r="J69" i="11"/>
  <c r="K69" i="11"/>
  <c r="L69" i="11"/>
  <c r="B70" i="11"/>
  <c r="C70" i="11"/>
  <c r="D70" i="11"/>
  <c r="E70" i="11"/>
  <c r="F70" i="11"/>
  <c r="G70" i="11"/>
  <c r="H70" i="11"/>
  <c r="I70" i="11"/>
  <c r="J70" i="11"/>
  <c r="K70" i="11"/>
  <c r="L70" i="11"/>
  <c r="B71" i="11"/>
  <c r="C71" i="11"/>
  <c r="D71" i="11"/>
  <c r="E71" i="11"/>
  <c r="F71" i="11"/>
  <c r="G71" i="11"/>
  <c r="H71" i="11"/>
  <c r="I71" i="11"/>
  <c r="J71" i="11"/>
  <c r="K71" i="11"/>
  <c r="L71" i="11"/>
  <c r="B72" i="11"/>
  <c r="C72" i="11"/>
  <c r="D72" i="11"/>
  <c r="E72" i="11"/>
  <c r="F72" i="11"/>
  <c r="G72" i="11"/>
  <c r="H72" i="11"/>
  <c r="I72" i="11"/>
  <c r="J72" i="11"/>
  <c r="K72" i="11"/>
  <c r="L72" i="11"/>
  <c r="B73" i="11"/>
  <c r="C73" i="11"/>
  <c r="D73" i="11"/>
  <c r="E73" i="11"/>
  <c r="F73" i="11"/>
  <c r="G73" i="11"/>
  <c r="H73" i="11"/>
  <c r="I73" i="11"/>
  <c r="J73" i="11"/>
  <c r="K73" i="11"/>
  <c r="L73" i="11"/>
  <c r="B74" i="11"/>
  <c r="C74" i="11"/>
  <c r="D74" i="11"/>
  <c r="E74" i="11"/>
  <c r="F74" i="11"/>
  <c r="G74" i="11"/>
  <c r="H74" i="11"/>
  <c r="I74" i="11"/>
  <c r="J74" i="11"/>
  <c r="K74" i="11"/>
  <c r="L74" i="11"/>
  <c r="B75" i="11"/>
  <c r="C75" i="11"/>
  <c r="D75" i="11"/>
  <c r="E75" i="11"/>
  <c r="F75" i="11"/>
  <c r="G75" i="11"/>
  <c r="H75" i="11"/>
  <c r="I75" i="11"/>
  <c r="J75" i="11"/>
  <c r="K75" i="11"/>
  <c r="L75" i="11"/>
  <c r="B76" i="11"/>
  <c r="C76" i="11"/>
  <c r="D76" i="11"/>
  <c r="E76" i="11"/>
  <c r="F76" i="11"/>
  <c r="G76" i="11"/>
  <c r="H76" i="11"/>
  <c r="I76" i="11"/>
  <c r="J76" i="11"/>
  <c r="K76" i="11"/>
  <c r="L76" i="11"/>
  <c r="B77" i="11"/>
  <c r="C77" i="11"/>
  <c r="D77" i="11"/>
  <c r="E77" i="11"/>
  <c r="F77" i="11"/>
  <c r="G77" i="11"/>
  <c r="H77" i="11"/>
  <c r="I77" i="11"/>
  <c r="J77" i="11"/>
  <c r="K77" i="11"/>
  <c r="L77" i="11"/>
  <c r="B78" i="11"/>
  <c r="C78" i="11"/>
  <c r="D78" i="11"/>
  <c r="E78" i="11"/>
  <c r="F78" i="11"/>
  <c r="G78" i="11"/>
  <c r="H78" i="11"/>
  <c r="I78" i="11"/>
  <c r="J78" i="11"/>
  <c r="K78" i="11"/>
  <c r="L78" i="11"/>
  <c r="B79" i="11"/>
  <c r="C79" i="11"/>
  <c r="D79" i="11"/>
  <c r="E79" i="11"/>
  <c r="F79" i="11"/>
  <c r="G79" i="11"/>
  <c r="H79" i="11"/>
  <c r="I79" i="11"/>
  <c r="J79" i="11"/>
  <c r="K79" i="11"/>
  <c r="L79" i="11"/>
  <c r="B80" i="11"/>
  <c r="C80" i="11"/>
  <c r="D80" i="11"/>
  <c r="E80" i="11"/>
  <c r="F80" i="11"/>
  <c r="G80" i="11"/>
  <c r="H80" i="11"/>
  <c r="I80" i="11"/>
  <c r="J80" i="11"/>
  <c r="K80" i="11"/>
  <c r="L80" i="11"/>
  <c r="B81" i="11"/>
  <c r="C81" i="11"/>
  <c r="D81" i="11"/>
  <c r="E81" i="11"/>
  <c r="F81" i="11"/>
  <c r="G81" i="11"/>
  <c r="H81" i="11"/>
  <c r="I81" i="11"/>
  <c r="J81" i="11"/>
  <c r="K81" i="11"/>
  <c r="L81" i="11"/>
  <c r="B82" i="11"/>
  <c r="C82" i="11"/>
  <c r="D82" i="11"/>
  <c r="E82" i="11"/>
  <c r="F82" i="11"/>
  <c r="G82" i="11"/>
  <c r="H82" i="11"/>
  <c r="I82" i="11"/>
  <c r="J82" i="11"/>
  <c r="K82" i="11"/>
  <c r="L82" i="11"/>
  <c r="B83" i="11"/>
  <c r="C83" i="11"/>
  <c r="D83" i="11"/>
  <c r="E83" i="11"/>
  <c r="F83" i="11"/>
  <c r="G83" i="11"/>
  <c r="H83" i="11"/>
  <c r="I83" i="11"/>
  <c r="J83" i="11"/>
  <c r="K83" i="11"/>
  <c r="L83" i="11"/>
  <c r="B84" i="11"/>
  <c r="C84" i="11"/>
  <c r="D84" i="11"/>
  <c r="E84" i="11"/>
  <c r="F84" i="11"/>
  <c r="G84" i="11"/>
  <c r="H84" i="11"/>
  <c r="I84" i="11"/>
  <c r="J84" i="11"/>
  <c r="K84" i="11"/>
  <c r="L84" i="11"/>
  <c r="B85" i="11"/>
  <c r="C85" i="11"/>
  <c r="D85" i="11"/>
  <c r="E85" i="11"/>
  <c r="F85" i="11"/>
  <c r="G85" i="11"/>
  <c r="H85" i="11"/>
  <c r="I85" i="11"/>
  <c r="J85" i="11"/>
  <c r="K85" i="11"/>
  <c r="L85" i="11"/>
  <c r="B86" i="11"/>
  <c r="C86" i="11"/>
  <c r="D86" i="11"/>
  <c r="E86" i="11"/>
  <c r="F86" i="11"/>
  <c r="G86" i="11"/>
  <c r="H86" i="11"/>
  <c r="I86" i="11"/>
  <c r="J86" i="11"/>
  <c r="K86" i="11"/>
  <c r="L86" i="11"/>
  <c r="B87" i="11"/>
  <c r="C87" i="11"/>
  <c r="D87" i="11"/>
  <c r="E87" i="11"/>
  <c r="F87" i="11"/>
  <c r="G87" i="11"/>
  <c r="H87" i="11"/>
  <c r="I87" i="11"/>
  <c r="J87" i="11"/>
  <c r="K87" i="11"/>
  <c r="L87" i="11"/>
  <c r="B88" i="11"/>
  <c r="C88" i="11"/>
  <c r="D88" i="11"/>
  <c r="E88" i="11"/>
  <c r="F88" i="11"/>
  <c r="G88" i="11"/>
  <c r="H88" i="11"/>
  <c r="I88" i="11"/>
  <c r="J88" i="11"/>
  <c r="K88" i="11"/>
  <c r="L88" i="11"/>
  <c r="B89" i="11"/>
  <c r="C89" i="11"/>
  <c r="D89" i="11"/>
  <c r="E89" i="11"/>
  <c r="F89" i="11"/>
  <c r="G89" i="11"/>
  <c r="H89" i="11"/>
  <c r="I89" i="11"/>
  <c r="J89" i="11"/>
  <c r="K89" i="11"/>
  <c r="L89" i="11"/>
  <c r="B90" i="11"/>
  <c r="C90" i="11"/>
  <c r="D90" i="11"/>
  <c r="E90" i="11"/>
  <c r="F90" i="11"/>
  <c r="G90" i="11"/>
  <c r="H90" i="11"/>
  <c r="I90" i="11"/>
  <c r="J90" i="11"/>
  <c r="K90" i="11"/>
  <c r="L90" i="11"/>
  <c r="B91" i="11"/>
  <c r="C91" i="11"/>
  <c r="D91" i="11"/>
  <c r="E91" i="11"/>
  <c r="F91" i="11"/>
  <c r="G91" i="11"/>
  <c r="H91" i="11"/>
  <c r="I91" i="11"/>
  <c r="J91" i="11"/>
  <c r="K91" i="11"/>
  <c r="L91" i="11"/>
  <c r="B92" i="11"/>
  <c r="C92" i="11"/>
  <c r="D92" i="11"/>
  <c r="E92" i="11"/>
  <c r="F92" i="11"/>
  <c r="G92" i="11"/>
  <c r="H92" i="11"/>
  <c r="I92" i="11"/>
  <c r="J92" i="11"/>
  <c r="K92" i="11"/>
  <c r="L92" i="11"/>
  <c r="B93" i="11"/>
  <c r="C93" i="11"/>
  <c r="D93" i="11"/>
  <c r="E93" i="11"/>
  <c r="F93" i="11"/>
  <c r="G93" i="11"/>
  <c r="H93" i="11"/>
  <c r="I93" i="11"/>
  <c r="J93" i="11"/>
  <c r="K93" i="11"/>
  <c r="L93" i="11"/>
  <c r="B94" i="11"/>
  <c r="C94" i="11"/>
  <c r="D94" i="11"/>
  <c r="E94" i="11"/>
  <c r="F94" i="11"/>
  <c r="G94" i="11"/>
  <c r="H94" i="11"/>
  <c r="I94" i="11"/>
  <c r="J94" i="11"/>
  <c r="K94" i="11"/>
  <c r="L94" i="11"/>
  <c r="B95" i="11"/>
  <c r="C95" i="11"/>
  <c r="D95" i="11"/>
  <c r="E95" i="11"/>
  <c r="F95" i="11"/>
  <c r="G95" i="11"/>
  <c r="H95" i="11"/>
  <c r="I95" i="11"/>
  <c r="J95" i="11"/>
  <c r="K95" i="11"/>
  <c r="L95" i="11"/>
  <c r="B96" i="11"/>
  <c r="C96" i="11"/>
  <c r="D96" i="11"/>
  <c r="E96" i="11"/>
  <c r="F96" i="11"/>
  <c r="G96" i="11"/>
  <c r="H96" i="11"/>
  <c r="I96" i="11"/>
  <c r="J96" i="11"/>
  <c r="K96" i="11"/>
  <c r="L96" i="11"/>
  <c r="B97" i="11"/>
  <c r="C97" i="11"/>
  <c r="D97" i="11"/>
  <c r="E97" i="11"/>
  <c r="F97" i="11"/>
  <c r="G97" i="11"/>
  <c r="H97" i="11"/>
  <c r="I97" i="11"/>
  <c r="J97" i="11"/>
  <c r="K97" i="11"/>
  <c r="L97" i="11"/>
  <c r="B98" i="11"/>
  <c r="C98" i="11"/>
  <c r="D98" i="11"/>
  <c r="E98" i="11"/>
  <c r="F98" i="11"/>
  <c r="G98" i="11"/>
  <c r="H98" i="11"/>
  <c r="I98" i="11"/>
  <c r="J98" i="11"/>
  <c r="K98" i="11"/>
  <c r="L98" i="11"/>
  <c r="B99" i="11"/>
  <c r="C99" i="11"/>
  <c r="D99" i="11"/>
  <c r="E99" i="11"/>
  <c r="F99" i="11"/>
  <c r="G99" i="11"/>
  <c r="H99" i="11"/>
  <c r="I99" i="11"/>
  <c r="J99" i="11"/>
  <c r="K99" i="11"/>
  <c r="L99" i="11"/>
  <c r="B100" i="11"/>
  <c r="C100" i="11"/>
  <c r="D100" i="11"/>
  <c r="E100" i="11"/>
  <c r="F100" i="11"/>
  <c r="G100" i="11"/>
  <c r="H100" i="11"/>
  <c r="I100" i="11"/>
  <c r="J100" i="11"/>
  <c r="K100" i="11"/>
  <c r="L100" i="11"/>
  <c r="B101" i="11"/>
  <c r="C101" i="11"/>
  <c r="D101" i="11"/>
  <c r="E101" i="11"/>
  <c r="F101" i="11"/>
  <c r="G101" i="11"/>
  <c r="H101" i="11"/>
  <c r="I101" i="11"/>
  <c r="J101" i="11"/>
  <c r="K101" i="11"/>
  <c r="L101" i="11"/>
  <c r="B102" i="11"/>
  <c r="C102" i="11"/>
  <c r="D102" i="11"/>
  <c r="E102" i="11"/>
  <c r="F102" i="11"/>
  <c r="G102" i="11"/>
  <c r="H102" i="11"/>
  <c r="I102" i="11"/>
  <c r="J102" i="11"/>
  <c r="K102" i="11"/>
  <c r="L102" i="11"/>
  <c r="B103" i="11"/>
  <c r="C103" i="11"/>
  <c r="D103" i="11"/>
  <c r="E103" i="11"/>
  <c r="F103" i="11"/>
  <c r="G103" i="11"/>
  <c r="H103" i="11"/>
  <c r="I103" i="11"/>
  <c r="J103" i="11"/>
  <c r="K103" i="11"/>
  <c r="L103" i="11"/>
  <c r="B104" i="11"/>
  <c r="C104" i="11"/>
  <c r="D104" i="11"/>
  <c r="E104" i="11"/>
  <c r="F104" i="11"/>
  <c r="G104" i="11"/>
  <c r="H104" i="11"/>
  <c r="I104" i="11"/>
  <c r="J104" i="11"/>
  <c r="K104" i="11"/>
  <c r="L104" i="11"/>
  <c r="B105" i="11"/>
  <c r="C105" i="11"/>
  <c r="D105" i="11"/>
  <c r="E105" i="11"/>
  <c r="F105" i="11"/>
  <c r="G105" i="11"/>
  <c r="H105" i="11"/>
  <c r="I105" i="11"/>
  <c r="J105" i="11"/>
  <c r="K105" i="11"/>
  <c r="L105" i="11"/>
  <c r="B106" i="11"/>
  <c r="C106" i="11"/>
  <c r="D106" i="11"/>
  <c r="E106" i="11"/>
  <c r="F106" i="11"/>
  <c r="G106" i="11"/>
  <c r="H106" i="11"/>
  <c r="I106" i="11"/>
  <c r="J106" i="11"/>
  <c r="K106" i="11"/>
  <c r="L106" i="11"/>
  <c r="B107" i="11"/>
  <c r="C107" i="11"/>
  <c r="D107" i="11"/>
  <c r="E107" i="11"/>
  <c r="F107" i="11"/>
  <c r="G107" i="11"/>
  <c r="H107" i="11"/>
  <c r="I107" i="11"/>
  <c r="J107" i="11"/>
  <c r="K107" i="11"/>
  <c r="L107" i="11"/>
  <c r="B108" i="11"/>
  <c r="C108" i="11"/>
  <c r="D108" i="11"/>
  <c r="E108" i="11"/>
  <c r="F108" i="11"/>
  <c r="G108" i="11"/>
  <c r="H108" i="11"/>
  <c r="I108" i="11"/>
  <c r="J108" i="11"/>
  <c r="K108" i="11"/>
  <c r="L108" i="11"/>
  <c r="B109" i="11"/>
  <c r="C109" i="11"/>
  <c r="D109" i="11"/>
  <c r="E109" i="11"/>
  <c r="F109" i="11"/>
  <c r="G109" i="11"/>
  <c r="H109" i="11"/>
  <c r="I109" i="11"/>
  <c r="J109" i="11"/>
  <c r="K109" i="11"/>
  <c r="L109" i="11"/>
  <c r="B110" i="11"/>
  <c r="C110" i="11"/>
  <c r="D110" i="11"/>
  <c r="E110" i="11"/>
  <c r="F110" i="11"/>
  <c r="G110" i="11"/>
  <c r="H110" i="11"/>
  <c r="I110" i="11"/>
  <c r="J110" i="11"/>
  <c r="K110" i="11"/>
  <c r="L110" i="11"/>
  <c r="B111" i="11"/>
  <c r="C111" i="11"/>
  <c r="D111" i="11"/>
  <c r="E111" i="11"/>
  <c r="F111" i="11"/>
  <c r="G111" i="11"/>
  <c r="H111" i="11"/>
  <c r="I111" i="11"/>
  <c r="J111" i="11"/>
  <c r="K111" i="11"/>
  <c r="L111" i="11"/>
  <c r="B112" i="11"/>
  <c r="C112" i="11"/>
  <c r="D112" i="11"/>
  <c r="E112" i="11"/>
  <c r="F112" i="11"/>
  <c r="G112" i="11"/>
  <c r="H112" i="11"/>
  <c r="I112" i="11"/>
  <c r="J112" i="11"/>
  <c r="K112" i="11"/>
  <c r="L112" i="11"/>
  <c r="B113" i="11"/>
  <c r="C113" i="11"/>
  <c r="D113" i="11"/>
  <c r="E113" i="11"/>
  <c r="F113" i="11"/>
  <c r="G113" i="11"/>
  <c r="H113" i="11"/>
  <c r="I113" i="11"/>
  <c r="J113" i="11"/>
  <c r="K113" i="11"/>
  <c r="L113" i="11"/>
  <c r="B114" i="11"/>
  <c r="C114" i="11"/>
  <c r="D114" i="11"/>
  <c r="E114" i="11"/>
  <c r="F114" i="11"/>
  <c r="G114" i="11"/>
  <c r="H114" i="11"/>
  <c r="I114" i="11"/>
  <c r="J114" i="11"/>
  <c r="K114" i="11"/>
  <c r="L114" i="11"/>
  <c r="B115" i="11"/>
  <c r="C115" i="11"/>
  <c r="D115" i="11"/>
  <c r="E115" i="11"/>
  <c r="F115" i="11"/>
  <c r="G115" i="11"/>
  <c r="H115" i="11"/>
  <c r="I115" i="11"/>
  <c r="J115" i="11"/>
  <c r="K115" i="11"/>
  <c r="L115" i="11"/>
  <c r="B116" i="11"/>
  <c r="C116" i="11"/>
  <c r="D116" i="11"/>
  <c r="E116" i="11"/>
  <c r="F116" i="11"/>
  <c r="G116" i="11"/>
  <c r="H116" i="11"/>
  <c r="I116" i="11"/>
  <c r="J116" i="11"/>
  <c r="K116" i="11"/>
  <c r="L116" i="11"/>
  <c r="B117" i="11"/>
  <c r="C117" i="11"/>
  <c r="D117" i="11"/>
  <c r="E117" i="11"/>
  <c r="F117" i="11"/>
  <c r="G117" i="11"/>
  <c r="H117" i="11"/>
  <c r="I117" i="11"/>
  <c r="J117" i="11"/>
  <c r="K117" i="11"/>
  <c r="L117" i="11"/>
  <c r="B118" i="11"/>
  <c r="C118" i="11"/>
  <c r="D118" i="11"/>
  <c r="E118" i="11"/>
  <c r="F118" i="11"/>
  <c r="G118" i="11"/>
  <c r="H118" i="11"/>
  <c r="I118" i="11"/>
  <c r="J118" i="11"/>
  <c r="K118" i="11"/>
  <c r="L118" i="11"/>
  <c r="B119" i="11"/>
  <c r="C119" i="11"/>
  <c r="D119" i="11"/>
  <c r="E119" i="11"/>
  <c r="F119" i="11"/>
  <c r="G119" i="11"/>
  <c r="H119" i="11"/>
  <c r="I119" i="11"/>
  <c r="J119" i="11"/>
  <c r="K119" i="11"/>
  <c r="L119" i="11"/>
  <c r="B120" i="11"/>
  <c r="C120" i="11"/>
  <c r="D120" i="11"/>
  <c r="E120" i="11"/>
  <c r="F120" i="11"/>
  <c r="G120" i="11"/>
  <c r="H120" i="11"/>
  <c r="I120" i="11"/>
  <c r="J120" i="11"/>
  <c r="K120" i="11"/>
  <c r="L120" i="11"/>
  <c r="B121" i="11"/>
  <c r="C121" i="11"/>
  <c r="D121" i="11"/>
  <c r="E121" i="11"/>
  <c r="F121" i="11"/>
  <c r="G121" i="11"/>
  <c r="H121" i="11"/>
  <c r="I121" i="11"/>
  <c r="J121" i="11"/>
  <c r="K121" i="11"/>
  <c r="L121" i="11"/>
  <c r="B122" i="11"/>
  <c r="C122" i="11"/>
  <c r="D122" i="11"/>
  <c r="E122" i="11"/>
  <c r="F122" i="11"/>
  <c r="G122" i="11"/>
  <c r="H122" i="11"/>
  <c r="I122" i="11"/>
  <c r="J122" i="11"/>
  <c r="K122" i="11"/>
  <c r="L122" i="11"/>
  <c r="B123" i="11"/>
  <c r="C123" i="11"/>
  <c r="D123" i="11"/>
  <c r="E123" i="11"/>
  <c r="F123" i="11"/>
  <c r="G123" i="11"/>
  <c r="H123" i="11"/>
  <c r="I123" i="11"/>
  <c r="J123" i="11"/>
  <c r="K123" i="11"/>
  <c r="L123" i="11"/>
  <c r="B124" i="11"/>
  <c r="C124" i="11"/>
  <c r="D124" i="11"/>
  <c r="E124" i="11"/>
  <c r="F124" i="11"/>
  <c r="G124" i="11"/>
  <c r="H124" i="11"/>
  <c r="I124" i="11"/>
  <c r="J124" i="11"/>
  <c r="K124" i="11"/>
  <c r="L124" i="11"/>
  <c r="B125" i="11"/>
  <c r="C125" i="11"/>
  <c r="D125" i="11"/>
  <c r="E125" i="11"/>
  <c r="F125" i="11"/>
  <c r="G125" i="11"/>
  <c r="H125" i="11"/>
  <c r="I125" i="11"/>
  <c r="J125" i="11"/>
  <c r="K125" i="11"/>
  <c r="L125" i="11"/>
  <c r="B126" i="11"/>
  <c r="C126" i="11"/>
  <c r="D126" i="11"/>
  <c r="E126" i="11"/>
  <c r="F126" i="11"/>
  <c r="G126" i="11"/>
  <c r="H126" i="11"/>
  <c r="I126" i="11"/>
  <c r="J126" i="11"/>
  <c r="K126" i="11"/>
  <c r="L126" i="11"/>
  <c r="B127" i="11"/>
  <c r="C127" i="11"/>
  <c r="D127" i="11"/>
  <c r="E127" i="11"/>
  <c r="F127" i="11"/>
  <c r="G127" i="11"/>
  <c r="H127" i="11"/>
  <c r="I127" i="11"/>
  <c r="J127" i="11"/>
  <c r="K127" i="11"/>
  <c r="L127" i="11"/>
  <c r="B128" i="11"/>
  <c r="C128" i="11"/>
  <c r="D128" i="11"/>
  <c r="E128" i="11"/>
  <c r="F128" i="11"/>
  <c r="G128" i="11"/>
  <c r="H128" i="11"/>
  <c r="I128" i="11"/>
  <c r="J128" i="11"/>
  <c r="K128" i="11"/>
  <c r="L128" i="11"/>
  <c r="B129" i="11"/>
  <c r="C129" i="11"/>
  <c r="D129" i="11"/>
  <c r="E129" i="11"/>
  <c r="F129" i="11"/>
  <c r="G129" i="11"/>
  <c r="H129" i="11"/>
  <c r="I129" i="11"/>
  <c r="J129" i="11"/>
  <c r="K129" i="11"/>
  <c r="L129" i="11"/>
  <c r="B130" i="11"/>
  <c r="C130" i="11"/>
  <c r="D130" i="11"/>
  <c r="E130" i="11"/>
  <c r="F130" i="11"/>
  <c r="G130" i="11"/>
  <c r="H130" i="11"/>
  <c r="I130" i="11"/>
  <c r="J130" i="11"/>
  <c r="K130" i="11"/>
  <c r="L130" i="11"/>
  <c r="B131" i="11"/>
  <c r="C131" i="11"/>
  <c r="D131" i="11"/>
  <c r="E131" i="11"/>
  <c r="F131" i="11"/>
  <c r="G131" i="11"/>
  <c r="H131" i="11"/>
  <c r="I131" i="11"/>
  <c r="J131" i="11"/>
  <c r="K131" i="11"/>
  <c r="L131" i="11"/>
  <c r="B132" i="11"/>
  <c r="C132" i="11"/>
  <c r="D132" i="11"/>
  <c r="E132" i="11"/>
  <c r="F132" i="11"/>
  <c r="G132" i="11"/>
  <c r="H132" i="11"/>
  <c r="I132" i="11"/>
  <c r="J132" i="11"/>
  <c r="K132" i="11"/>
  <c r="L132" i="11"/>
  <c r="B133" i="11"/>
  <c r="C133" i="11"/>
  <c r="D133" i="11"/>
  <c r="E133" i="11"/>
  <c r="F133" i="11"/>
  <c r="G133" i="11"/>
  <c r="H133" i="11"/>
  <c r="I133" i="11"/>
  <c r="J133" i="11"/>
  <c r="K133" i="11"/>
  <c r="L133" i="11"/>
  <c r="B134" i="11"/>
  <c r="C134" i="11"/>
  <c r="D134" i="11"/>
  <c r="E134" i="11"/>
  <c r="F134" i="11"/>
  <c r="G134" i="11"/>
  <c r="H134" i="11"/>
  <c r="I134" i="11"/>
  <c r="J134" i="11"/>
  <c r="K134" i="11"/>
  <c r="L134" i="11"/>
  <c r="B135" i="11"/>
  <c r="C135" i="11"/>
  <c r="D135" i="11"/>
  <c r="E135" i="11"/>
  <c r="F135" i="11"/>
  <c r="G135" i="11"/>
  <c r="H135" i="11"/>
  <c r="I135" i="11"/>
  <c r="J135" i="11"/>
  <c r="K135" i="11"/>
  <c r="L135" i="11"/>
  <c r="B136" i="11"/>
  <c r="C136" i="11"/>
  <c r="D136" i="11"/>
  <c r="E136" i="11"/>
  <c r="F136" i="11"/>
  <c r="G136" i="11"/>
  <c r="H136" i="11"/>
  <c r="I136" i="11"/>
  <c r="J136" i="11"/>
  <c r="K136" i="11"/>
  <c r="L136" i="11"/>
  <c r="B137" i="11"/>
  <c r="C137" i="11"/>
  <c r="D137" i="11"/>
  <c r="E137" i="11"/>
  <c r="F137" i="11"/>
  <c r="G137" i="11"/>
  <c r="H137" i="11"/>
  <c r="I137" i="11"/>
  <c r="J137" i="11"/>
  <c r="K137" i="11"/>
  <c r="L137" i="11"/>
  <c r="B138" i="11"/>
  <c r="C138" i="11"/>
  <c r="D138" i="11"/>
  <c r="E138" i="11"/>
  <c r="F138" i="11"/>
  <c r="G138" i="11"/>
  <c r="H138" i="11"/>
  <c r="I138" i="11"/>
  <c r="J138" i="11"/>
  <c r="K138" i="11"/>
  <c r="L138" i="11"/>
  <c r="B139" i="11"/>
  <c r="C139" i="11"/>
  <c r="D139" i="11"/>
  <c r="E139" i="11"/>
  <c r="F139" i="11"/>
  <c r="G139" i="11"/>
  <c r="H139" i="11"/>
  <c r="I139" i="11"/>
  <c r="J139" i="11"/>
  <c r="K139" i="11"/>
  <c r="L139" i="11"/>
  <c r="B140" i="11"/>
  <c r="C140" i="11"/>
  <c r="D140" i="11"/>
  <c r="E140" i="11"/>
  <c r="F140" i="11"/>
  <c r="G140" i="11"/>
  <c r="H140" i="11"/>
  <c r="I140" i="11"/>
  <c r="J140" i="11"/>
  <c r="K140" i="11"/>
  <c r="L140" i="11"/>
  <c r="B141" i="11"/>
  <c r="C141" i="11"/>
  <c r="D141" i="11"/>
  <c r="E141" i="11"/>
  <c r="F141" i="11"/>
  <c r="G141" i="11"/>
  <c r="H141" i="11"/>
  <c r="I141" i="11"/>
  <c r="J141" i="11"/>
  <c r="K141" i="11"/>
  <c r="L141" i="11"/>
  <c r="B142" i="11"/>
  <c r="C142" i="11"/>
  <c r="D142" i="11"/>
  <c r="E142" i="11"/>
  <c r="F142" i="11"/>
  <c r="G142" i="11"/>
  <c r="H142" i="11"/>
  <c r="I142" i="11"/>
  <c r="J142" i="11"/>
  <c r="K142" i="11"/>
  <c r="L142" i="11"/>
  <c r="B143" i="11"/>
  <c r="C143" i="11"/>
  <c r="D143" i="11"/>
  <c r="E143" i="11"/>
  <c r="F143" i="11"/>
  <c r="G143" i="11"/>
  <c r="H143" i="11"/>
  <c r="I143" i="11"/>
  <c r="J143" i="11"/>
  <c r="K143" i="11"/>
  <c r="L143" i="11"/>
  <c r="B144" i="11"/>
  <c r="C144" i="11"/>
  <c r="D144" i="11"/>
  <c r="E144" i="11"/>
  <c r="F144" i="11"/>
  <c r="G144" i="11"/>
  <c r="H144" i="11"/>
  <c r="I144" i="11"/>
  <c r="J144" i="11"/>
  <c r="K144" i="11"/>
  <c r="L144" i="11"/>
  <c r="B145" i="11"/>
  <c r="C145" i="11"/>
  <c r="D145" i="11"/>
  <c r="E145" i="11"/>
  <c r="F145" i="11"/>
  <c r="G145" i="11"/>
  <c r="H145" i="11"/>
  <c r="I145" i="11"/>
  <c r="J145" i="11"/>
  <c r="K145" i="11"/>
  <c r="L145" i="11"/>
  <c r="B146" i="11"/>
  <c r="C146" i="11"/>
  <c r="D146" i="11"/>
  <c r="E146" i="11"/>
  <c r="F146" i="11"/>
  <c r="G146" i="11"/>
  <c r="H146" i="11"/>
  <c r="I146" i="11"/>
  <c r="J146" i="11"/>
  <c r="K146" i="11"/>
  <c r="L146" i="11"/>
  <c r="B147" i="11"/>
  <c r="C147" i="11"/>
  <c r="D147" i="11"/>
  <c r="E147" i="11"/>
  <c r="F147" i="11"/>
  <c r="G147" i="11"/>
  <c r="H147" i="11"/>
  <c r="I147" i="11"/>
  <c r="J147" i="11"/>
  <c r="K147" i="11"/>
  <c r="L147" i="11"/>
  <c r="B148" i="11"/>
  <c r="C148" i="11"/>
  <c r="D148" i="11"/>
  <c r="E148" i="11"/>
  <c r="F148" i="11"/>
  <c r="G148" i="11"/>
  <c r="H148" i="11"/>
  <c r="I148" i="11"/>
  <c r="J148" i="11"/>
  <c r="K148" i="11"/>
  <c r="L148" i="11"/>
  <c r="B149" i="11"/>
  <c r="C149" i="11"/>
  <c r="D149" i="11"/>
  <c r="E149" i="11"/>
  <c r="F149" i="11"/>
  <c r="G149" i="11"/>
  <c r="H149" i="11"/>
  <c r="I149" i="11"/>
  <c r="J149" i="11"/>
  <c r="K149" i="11"/>
  <c r="L149" i="11"/>
  <c r="B150" i="11"/>
  <c r="C150" i="11"/>
  <c r="D150" i="11"/>
  <c r="E150" i="11"/>
  <c r="F150" i="11"/>
  <c r="G150" i="11"/>
  <c r="H150" i="11"/>
  <c r="I150" i="11"/>
  <c r="J150" i="11"/>
  <c r="K150" i="11"/>
  <c r="L150" i="11"/>
  <c r="B151" i="11"/>
  <c r="C151" i="11"/>
  <c r="D151" i="11"/>
  <c r="E151" i="11"/>
  <c r="F151" i="11"/>
  <c r="G151" i="11"/>
  <c r="H151" i="11"/>
  <c r="I151" i="11"/>
  <c r="J151" i="11"/>
  <c r="K151" i="11"/>
  <c r="L151" i="11"/>
  <c r="B152" i="11"/>
  <c r="C152" i="11"/>
  <c r="D152" i="11"/>
  <c r="E152" i="11"/>
  <c r="F152" i="11"/>
  <c r="G152" i="11"/>
  <c r="H152" i="11"/>
  <c r="I152" i="11"/>
  <c r="J152" i="11"/>
  <c r="K152" i="11"/>
  <c r="L152" i="11"/>
  <c r="B153" i="11"/>
  <c r="C153" i="11"/>
  <c r="D153" i="11"/>
  <c r="E153" i="11"/>
  <c r="F153" i="11"/>
  <c r="G153" i="11"/>
  <c r="H153" i="11"/>
  <c r="I153" i="11"/>
  <c r="J153" i="11"/>
  <c r="K153" i="11"/>
  <c r="L153" i="11"/>
  <c r="B154" i="11"/>
  <c r="C154" i="11"/>
  <c r="D154" i="11"/>
  <c r="E154" i="11"/>
  <c r="F154" i="11"/>
  <c r="G154" i="11"/>
  <c r="H154" i="11"/>
  <c r="I154" i="11"/>
  <c r="J154" i="11"/>
  <c r="K154" i="11"/>
  <c r="L154" i="11"/>
  <c r="B155" i="11"/>
  <c r="C155" i="11"/>
  <c r="D155" i="11"/>
  <c r="E155" i="11"/>
  <c r="F155" i="11"/>
  <c r="G155" i="11"/>
  <c r="H155" i="11"/>
  <c r="I155" i="11"/>
  <c r="J155" i="11"/>
  <c r="K155" i="11"/>
  <c r="L155" i="11"/>
  <c r="B156" i="11"/>
  <c r="C156" i="11"/>
  <c r="D156" i="11"/>
  <c r="E156" i="11"/>
  <c r="F156" i="11"/>
  <c r="G156" i="11"/>
  <c r="H156" i="11"/>
  <c r="I156" i="11"/>
  <c r="J156" i="11"/>
  <c r="K156" i="11"/>
  <c r="L156" i="11"/>
  <c r="B157" i="11"/>
  <c r="C157" i="11"/>
  <c r="D157" i="11"/>
  <c r="E157" i="11"/>
  <c r="F157" i="11"/>
  <c r="G157" i="11"/>
  <c r="H157" i="11"/>
  <c r="I157" i="11"/>
  <c r="J157" i="11"/>
  <c r="K157" i="11"/>
  <c r="L157" i="11"/>
  <c r="B158" i="11"/>
  <c r="C158" i="11"/>
  <c r="D158" i="11"/>
  <c r="E158" i="11"/>
  <c r="F158" i="11"/>
  <c r="G158" i="11"/>
  <c r="H158" i="11"/>
  <c r="I158" i="11"/>
  <c r="J158" i="11"/>
  <c r="K158" i="11"/>
  <c r="L158" i="11"/>
  <c r="B159" i="11"/>
  <c r="C159" i="11"/>
  <c r="D159" i="11"/>
  <c r="E159" i="11"/>
  <c r="F159" i="11"/>
  <c r="G159" i="11"/>
  <c r="H159" i="11"/>
  <c r="I159" i="11"/>
  <c r="J159" i="11"/>
  <c r="K159" i="11"/>
  <c r="L159" i="11"/>
  <c r="B160" i="11"/>
  <c r="C160" i="11"/>
  <c r="D160" i="11"/>
  <c r="E160" i="11"/>
  <c r="F160" i="11"/>
  <c r="G160" i="11"/>
  <c r="H160" i="11"/>
  <c r="I160" i="11"/>
  <c r="J160" i="11"/>
  <c r="K160" i="11"/>
  <c r="L160" i="11"/>
  <c r="B161" i="11"/>
  <c r="C161" i="11"/>
  <c r="D161" i="11"/>
  <c r="E161" i="11"/>
  <c r="F161" i="11"/>
  <c r="G161" i="11"/>
  <c r="H161" i="11"/>
  <c r="I161" i="11"/>
  <c r="J161" i="11"/>
  <c r="K161" i="11"/>
  <c r="L161" i="11"/>
  <c r="B162" i="11"/>
  <c r="C162" i="11"/>
  <c r="D162" i="11"/>
  <c r="E162" i="11"/>
  <c r="F162" i="11"/>
  <c r="G162" i="11"/>
  <c r="H162" i="11"/>
  <c r="I162" i="11"/>
  <c r="J162" i="11"/>
  <c r="K162" i="11"/>
  <c r="L162" i="11"/>
  <c r="B163" i="11"/>
  <c r="C163" i="11"/>
  <c r="D163" i="11"/>
  <c r="E163" i="11"/>
  <c r="F163" i="11"/>
  <c r="G163" i="11"/>
  <c r="H163" i="11"/>
  <c r="I163" i="11"/>
  <c r="J163" i="11"/>
  <c r="K163" i="11"/>
  <c r="L163" i="11"/>
  <c r="B164" i="11"/>
  <c r="C164" i="11"/>
  <c r="D164" i="11"/>
  <c r="E164" i="11"/>
  <c r="F164" i="11"/>
  <c r="G164" i="11"/>
  <c r="H164" i="11"/>
  <c r="I164" i="11"/>
  <c r="J164" i="11"/>
  <c r="K164" i="11"/>
  <c r="L164" i="11"/>
  <c r="B165" i="11"/>
  <c r="C165" i="11"/>
  <c r="D165" i="11"/>
  <c r="E165" i="11"/>
  <c r="F165" i="11"/>
  <c r="G165" i="11"/>
  <c r="H165" i="11"/>
  <c r="I165" i="11"/>
  <c r="J165" i="11"/>
  <c r="K165" i="11"/>
  <c r="L165" i="11"/>
  <c r="B166" i="11"/>
  <c r="C166" i="11"/>
  <c r="D166" i="11"/>
  <c r="E166" i="11"/>
  <c r="F166" i="11"/>
  <c r="G166" i="11"/>
  <c r="H166" i="11"/>
  <c r="I166" i="11"/>
  <c r="J166" i="11"/>
  <c r="K166" i="11"/>
  <c r="L166" i="11"/>
  <c r="B167" i="11"/>
  <c r="C167" i="11"/>
  <c r="D167" i="11"/>
  <c r="E167" i="11"/>
  <c r="F167" i="11"/>
  <c r="G167" i="11"/>
  <c r="H167" i="11"/>
  <c r="I167" i="11"/>
  <c r="J167" i="11"/>
  <c r="K167" i="11"/>
  <c r="L167" i="11"/>
  <c r="B168" i="11"/>
  <c r="C168" i="11"/>
  <c r="D168" i="11"/>
  <c r="E168" i="11"/>
  <c r="F168" i="11"/>
  <c r="G168" i="11"/>
  <c r="H168" i="11"/>
  <c r="I168" i="11"/>
  <c r="J168" i="11"/>
  <c r="K168" i="11"/>
  <c r="L168" i="11"/>
  <c r="B169" i="11"/>
  <c r="C169" i="11"/>
  <c r="D169" i="11"/>
  <c r="E169" i="11"/>
  <c r="F169" i="11"/>
  <c r="G169" i="11"/>
  <c r="H169" i="11"/>
  <c r="I169" i="11"/>
  <c r="J169" i="11"/>
  <c r="K169" i="11"/>
  <c r="L169" i="11"/>
  <c r="B170" i="11"/>
  <c r="C170" i="11"/>
  <c r="D170" i="11"/>
  <c r="E170" i="11"/>
  <c r="F170" i="11"/>
  <c r="G170" i="11"/>
  <c r="H170" i="11"/>
  <c r="I170" i="11"/>
  <c r="J170" i="11"/>
  <c r="K170" i="11"/>
  <c r="L170" i="11"/>
  <c r="B171" i="11"/>
  <c r="C171" i="11"/>
  <c r="D171" i="11"/>
  <c r="E171" i="11"/>
  <c r="F171" i="11"/>
  <c r="G171" i="11"/>
  <c r="H171" i="11"/>
  <c r="I171" i="11"/>
  <c r="J171" i="11"/>
  <c r="K171" i="11"/>
  <c r="L171" i="11"/>
  <c r="B172" i="11"/>
  <c r="C172" i="11"/>
  <c r="D172" i="11"/>
  <c r="E172" i="11"/>
  <c r="F172" i="11"/>
  <c r="G172" i="11"/>
  <c r="H172" i="11"/>
  <c r="I172" i="11"/>
  <c r="J172" i="11"/>
  <c r="K172" i="11"/>
  <c r="L172" i="11"/>
  <c r="B173" i="11"/>
  <c r="C173" i="11"/>
  <c r="D173" i="11"/>
  <c r="E173" i="11"/>
  <c r="F173" i="11"/>
  <c r="G173" i="11"/>
  <c r="H173" i="11"/>
  <c r="I173" i="11"/>
  <c r="J173" i="11"/>
  <c r="K173" i="11"/>
  <c r="L173" i="11"/>
  <c r="B174" i="11"/>
  <c r="C174" i="11"/>
  <c r="D174" i="11"/>
  <c r="E174" i="11"/>
  <c r="F174" i="11"/>
  <c r="G174" i="11"/>
  <c r="H174" i="11"/>
  <c r="I174" i="11"/>
  <c r="J174" i="11"/>
  <c r="K174" i="11"/>
  <c r="L174" i="11"/>
  <c r="B175" i="11"/>
  <c r="C175" i="11"/>
  <c r="D175" i="11"/>
  <c r="E175" i="11"/>
  <c r="F175" i="11"/>
  <c r="G175" i="11"/>
  <c r="H175" i="11"/>
  <c r="I175" i="11"/>
  <c r="J175" i="11"/>
  <c r="K175" i="11"/>
  <c r="L175" i="11"/>
  <c r="B176" i="11"/>
  <c r="C176" i="11"/>
  <c r="D176" i="11"/>
  <c r="E176" i="11"/>
  <c r="F176" i="11"/>
  <c r="G176" i="11"/>
  <c r="H176" i="11"/>
  <c r="I176" i="11"/>
  <c r="J176" i="11"/>
  <c r="K176" i="11"/>
  <c r="L176" i="11"/>
  <c r="B177" i="11"/>
  <c r="C177" i="11"/>
  <c r="D177" i="11"/>
  <c r="E177" i="11"/>
  <c r="F177" i="11"/>
  <c r="G177" i="11"/>
  <c r="H177" i="11"/>
  <c r="I177" i="11"/>
  <c r="J177" i="11"/>
  <c r="K177" i="11"/>
  <c r="L177" i="11"/>
  <c r="B178" i="11"/>
  <c r="C178" i="11"/>
  <c r="D178" i="11"/>
  <c r="E178" i="11"/>
  <c r="F178" i="11"/>
  <c r="G178" i="11"/>
  <c r="H178" i="11"/>
  <c r="I178" i="11"/>
  <c r="J178" i="11"/>
  <c r="K178" i="11"/>
  <c r="L178" i="11"/>
  <c r="B179" i="11"/>
  <c r="C179" i="11"/>
  <c r="D179" i="11"/>
  <c r="E179" i="11"/>
  <c r="F179" i="11"/>
  <c r="G179" i="11"/>
  <c r="H179" i="11"/>
  <c r="I179" i="11"/>
  <c r="J179" i="11"/>
  <c r="K179" i="11"/>
  <c r="L179" i="11"/>
  <c r="B180" i="11"/>
  <c r="C180" i="11"/>
  <c r="D180" i="11"/>
  <c r="E180" i="11"/>
  <c r="F180" i="11"/>
  <c r="G180" i="11"/>
  <c r="H180" i="11"/>
  <c r="I180" i="11"/>
  <c r="J180" i="11"/>
  <c r="K180" i="11"/>
  <c r="L180" i="11"/>
  <c r="B181" i="11"/>
  <c r="C181" i="11"/>
  <c r="D181" i="11"/>
  <c r="E181" i="11"/>
  <c r="F181" i="11"/>
  <c r="G181" i="11"/>
  <c r="H181" i="11"/>
  <c r="I181" i="11"/>
  <c r="J181" i="11"/>
  <c r="K181" i="11"/>
  <c r="L181" i="11"/>
  <c r="B182" i="11"/>
  <c r="C182" i="11"/>
  <c r="D182" i="11"/>
  <c r="E182" i="11"/>
  <c r="F182" i="11"/>
  <c r="G182" i="11"/>
  <c r="H182" i="11"/>
  <c r="I182" i="11"/>
  <c r="J182" i="11"/>
  <c r="K182" i="11"/>
  <c r="L182" i="11"/>
  <c r="B183" i="11"/>
  <c r="C183" i="11"/>
  <c r="D183" i="11"/>
  <c r="E183" i="11"/>
  <c r="F183" i="11"/>
  <c r="G183" i="11"/>
  <c r="H183" i="11"/>
  <c r="I183" i="11"/>
  <c r="J183" i="11"/>
  <c r="K183" i="11"/>
  <c r="L183" i="11"/>
  <c r="B184" i="11"/>
  <c r="C184" i="11"/>
  <c r="D184" i="11"/>
  <c r="E184" i="11"/>
  <c r="F184" i="11"/>
  <c r="G184" i="11"/>
  <c r="H184" i="11"/>
  <c r="I184" i="11"/>
  <c r="J184" i="11"/>
  <c r="K184" i="11"/>
  <c r="L184" i="11"/>
  <c r="B185" i="11"/>
  <c r="C185" i="11"/>
  <c r="D185" i="11"/>
  <c r="E185" i="11"/>
  <c r="F185" i="11"/>
  <c r="G185" i="11"/>
  <c r="H185" i="11"/>
  <c r="I185" i="11"/>
  <c r="J185" i="11"/>
  <c r="K185" i="11"/>
  <c r="L185" i="11"/>
  <c r="B186" i="11"/>
  <c r="C186" i="11"/>
  <c r="D186" i="11"/>
  <c r="E186" i="11"/>
  <c r="F186" i="11"/>
  <c r="G186" i="11"/>
  <c r="H186" i="11"/>
  <c r="I186" i="11"/>
  <c r="J186" i="11"/>
  <c r="K186" i="11"/>
  <c r="L186" i="11"/>
  <c r="B187" i="11"/>
  <c r="C187" i="11"/>
  <c r="D187" i="11"/>
  <c r="E187" i="11"/>
  <c r="F187" i="11"/>
  <c r="G187" i="11"/>
  <c r="H187" i="11"/>
  <c r="I187" i="11"/>
  <c r="J187" i="11"/>
  <c r="K187" i="11"/>
  <c r="L187" i="11"/>
  <c r="B188" i="11"/>
  <c r="C188" i="11"/>
  <c r="D188" i="11"/>
  <c r="E188" i="11"/>
  <c r="F188" i="11"/>
  <c r="G188" i="11"/>
  <c r="H188" i="11"/>
  <c r="I188" i="11"/>
  <c r="J188" i="11"/>
  <c r="K188" i="11"/>
  <c r="L188" i="11"/>
  <c r="B189" i="11"/>
  <c r="C189" i="11"/>
  <c r="D189" i="11"/>
  <c r="E189" i="11"/>
  <c r="F189" i="11"/>
  <c r="G189" i="11"/>
  <c r="H189" i="11"/>
  <c r="I189" i="11"/>
  <c r="J189" i="11"/>
  <c r="K189" i="11"/>
  <c r="L189" i="11"/>
  <c r="B190" i="11"/>
  <c r="C190" i="11"/>
  <c r="D190" i="11"/>
  <c r="E190" i="11"/>
  <c r="F190" i="11"/>
  <c r="G190" i="11"/>
  <c r="H190" i="11"/>
  <c r="I190" i="11"/>
  <c r="J190" i="11"/>
  <c r="K190" i="11"/>
  <c r="L190" i="11"/>
  <c r="B191" i="11"/>
  <c r="C191" i="11"/>
  <c r="D191" i="11"/>
  <c r="E191" i="11"/>
  <c r="F191" i="11"/>
  <c r="G191" i="11"/>
  <c r="H191" i="11"/>
  <c r="I191" i="11"/>
  <c r="J191" i="11"/>
  <c r="K191" i="11"/>
  <c r="L191" i="11"/>
  <c r="B192" i="11"/>
  <c r="C192" i="11"/>
  <c r="D192" i="11"/>
  <c r="E192" i="11"/>
  <c r="F192" i="11"/>
  <c r="G192" i="11"/>
  <c r="H192" i="11"/>
  <c r="I192" i="11"/>
  <c r="J192" i="11"/>
  <c r="K192" i="11"/>
  <c r="L192" i="11"/>
  <c r="B193" i="11"/>
  <c r="C193" i="11"/>
  <c r="D193" i="11"/>
  <c r="E193" i="11"/>
  <c r="F193" i="11"/>
  <c r="G193" i="11"/>
  <c r="H193" i="11"/>
  <c r="I193" i="11"/>
  <c r="J193" i="11"/>
  <c r="K193" i="11"/>
  <c r="L193" i="11"/>
  <c r="B194" i="11"/>
  <c r="C194" i="11"/>
  <c r="D194" i="11"/>
  <c r="E194" i="11"/>
  <c r="F194" i="11"/>
  <c r="G194" i="11"/>
  <c r="H194" i="11"/>
  <c r="I194" i="11"/>
  <c r="J194" i="11"/>
  <c r="K194" i="11"/>
  <c r="L194" i="11"/>
  <c r="B195" i="11"/>
  <c r="C195" i="11"/>
  <c r="D195" i="11"/>
  <c r="E195" i="11"/>
  <c r="F195" i="11"/>
  <c r="G195" i="11"/>
  <c r="H195" i="11"/>
  <c r="I195" i="11"/>
  <c r="J195" i="11"/>
  <c r="K195" i="11"/>
  <c r="L195" i="11"/>
  <c r="B196" i="11"/>
  <c r="C196" i="11"/>
  <c r="D196" i="11"/>
  <c r="E196" i="11"/>
  <c r="F196" i="11"/>
  <c r="G196" i="11"/>
  <c r="H196" i="11"/>
  <c r="I196" i="11"/>
  <c r="J196" i="11"/>
  <c r="K196" i="11"/>
  <c r="L196" i="11"/>
  <c r="B197" i="11"/>
  <c r="C197" i="11"/>
  <c r="D197" i="11"/>
  <c r="E197" i="11"/>
  <c r="F197" i="11"/>
  <c r="G197" i="11"/>
  <c r="H197" i="11"/>
  <c r="I197" i="11"/>
  <c r="J197" i="11"/>
  <c r="K197" i="11"/>
  <c r="L197" i="11"/>
  <c r="B198" i="11"/>
  <c r="C198" i="11"/>
  <c r="D198" i="11"/>
  <c r="E198" i="11"/>
  <c r="F198" i="11"/>
  <c r="G198" i="11"/>
  <c r="H198" i="11"/>
  <c r="I198" i="11"/>
  <c r="J198" i="11"/>
  <c r="K198" i="11"/>
  <c r="L198" i="11"/>
  <c r="B199" i="11"/>
  <c r="C199" i="11"/>
  <c r="D199" i="11"/>
  <c r="E199" i="11"/>
  <c r="F199" i="11"/>
  <c r="G199" i="11"/>
  <c r="H199" i="11"/>
  <c r="I199" i="11"/>
  <c r="J199" i="11"/>
  <c r="K199" i="11"/>
  <c r="L199" i="11"/>
  <c r="B200" i="11"/>
  <c r="C200" i="11"/>
  <c r="D200" i="11"/>
  <c r="E200" i="11"/>
  <c r="F200" i="11"/>
  <c r="G200" i="11"/>
  <c r="H200" i="11"/>
  <c r="I200" i="11"/>
  <c r="J200" i="11"/>
  <c r="K200" i="11"/>
  <c r="L200" i="11"/>
  <c r="B201" i="11"/>
  <c r="C201" i="11"/>
  <c r="D201" i="11"/>
  <c r="E201" i="11"/>
  <c r="F201" i="11"/>
  <c r="G201" i="11"/>
  <c r="H201" i="11"/>
  <c r="I201" i="11"/>
  <c r="J201" i="11"/>
  <c r="K201" i="11"/>
  <c r="L201" i="11"/>
  <c r="B202" i="11"/>
  <c r="C202" i="11"/>
  <c r="D202" i="11"/>
  <c r="E202" i="11"/>
  <c r="F202" i="11"/>
  <c r="G202" i="11"/>
  <c r="H202" i="11"/>
  <c r="I202" i="11"/>
  <c r="J202" i="11"/>
  <c r="K202" i="11"/>
  <c r="L202" i="11"/>
  <c r="B203" i="11"/>
  <c r="C203" i="11"/>
  <c r="D203" i="11"/>
  <c r="E203" i="11"/>
  <c r="F203" i="11"/>
  <c r="G203" i="11"/>
  <c r="H203" i="11"/>
  <c r="I203" i="11"/>
  <c r="J203" i="11"/>
  <c r="K203" i="11"/>
  <c r="L203" i="11"/>
  <c r="C3" i="11"/>
  <c r="D3" i="11"/>
  <c r="E3" i="11"/>
  <c r="F3" i="11"/>
  <c r="G3" i="11"/>
  <c r="H3" i="11"/>
  <c r="I3" i="11"/>
  <c r="J3" i="11"/>
  <c r="K3" i="11"/>
  <c r="L3" i="11"/>
  <c r="B3" i="11"/>
  <c r="B4" i="9"/>
  <c r="C4" i="9"/>
  <c r="D4" i="9"/>
  <c r="E4" i="9"/>
  <c r="F4" i="9"/>
  <c r="G4" i="9"/>
  <c r="H4" i="9"/>
  <c r="I4" i="9"/>
  <c r="J4" i="9"/>
  <c r="K4" i="9"/>
  <c r="L4" i="9"/>
  <c r="B5" i="9"/>
  <c r="C5" i="9"/>
  <c r="D5" i="9"/>
  <c r="E5" i="9"/>
  <c r="F5" i="9"/>
  <c r="G5" i="9"/>
  <c r="H5" i="9"/>
  <c r="I5" i="9"/>
  <c r="J5" i="9"/>
  <c r="K5" i="9"/>
  <c r="L5" i="9"/>
  <c r="B6" i="9"/>
  <c r="C6" i="9"/>
  <c r="D6" i="9"/>
  <c r="E6" i="9"/>
  <c r="F6" i="9"/>
  <c r="G6" i="9"/>
  <c r="H6" i="9"/>
  <c r="I6" i="9"/>
  <c r="J6" i="9"/>
  <c r="K6" i="9"/>
  <c r="L6" i="9"/>
  <c r="B7" i="9"/>
  <c r="C7" i="9"/>
  <c r="D7" i="9"/>
  <c r="E7" i="9"/>
  <c r="F7" i="9"/>
  <c r="G7" i="9"/>
  <c r="H7" i="9"/>
  <c r="I7" i="9"/>
  <c r="J7" i="9"/>
  <c r="K7" i="9"/>
  <c r="L7" i="9"/>
  <c r="B8" i="9"/>
  <c r="C8" i="9"/>
  <c r="D8" i="9"/>
  <c r="E8" i="9"/>
  <c r="F8" i="9"/>
  <c r="G8" i="9"/>
  <c r="H8" i="9"/>
  <c r="I8" i="9"/>
  <c r="J8" i="9"/>
  <c r="K8" i="9"/>
  <c r="L8" i="9"/>
  <c r="B9" i="9"/>
  <c r="C9" i="9"/>
  <c r="D9" i="9"/>
  <c r="E9" i="9"/>
  <c r="F9" i="9"/>
  <c r="G9" i="9"/>
  <c r="H9" i="9"/>
  <c r="I9" i="9"/>
  <c r="J9" i="9"/>
  <c r="K9" i="9"/>
  <c r="L9" i="9"/>
  <c r="B10" i="9"/>
  <c r="C10" i="9"/>
  <c r="D10" i="9"/>
  <c r="E10" i="9"/>
  <c r="F10" i="9"/>
  <c r="G10" i="9"/>
  <c r="H10" i="9"/>
  <c r="I10" i="9"/>
  <c r="J10" i="9"/>
  <c r="K10" i="9"/>
  <c r="L10" i="9"/>
  <c r="B11" i="9"/>
  <c r="C11" i="9"/>
  <c r="D11" i="9"/>
  <c r="E11" i="9"/>
  <c r="F11" i="9"/>
  <c r="G11" i="9"/>
  <c r="H11" i="9"/>
  <c r="I11" i="9"/>
  <c r="J11" i="9"/>
  <c r="K11" i="9"/>
  <c r="L11" i="9"/>
  <c r="B12" i="9"/>
  <c r="C12" i="9"/>
  <c r="D12" i="9"/>
  <c r="E12" i="9"/>
  <c r="F12" i="9"/>
  <c r="G12" i="9"/>
  <c r="H12" i="9"/>
  <c r="I12" i="9"/>
  <c r="J12" i="9"/>
  <c r="K12" i="9"/>
  <c r="L12" i="9"/>
  <c r="B13" i="9"/>
  <c r="C13" i="9"/>
  <c r="D13" i="9"/>
  <c r="E13" i="9"/>
  <c r="F13" i="9"/>
  <c r="G13" i="9"/>
  <c r="H13" i="9"/>
  <c r="I13" i="9"/>
  <c r="J13" i="9"/>
  <c r="K13" i="9"/>
  <c r="L13" i="9"/>
  <c r="B14" i="9"/>
  <c r="C14" i="9"/>
  <c r="D14" i="9"/>
  <c r="E14" i="9"/>
  <c r="F14" i="9"/>
  <c r="G14" i="9"/>
  <c r="H14" i="9"/>
  <c r="I14" i="9"/>
  <c r="J14" i="9"/>
  <c r="K14" i="9"/>
  <c r="L14" i="9"/>
  <c r="B15" i="9"/>
  <c r="C15" i="9"/>
  <c r="D15" i="9"/>
  <c r="E15" i="9"/>
  <c r="F15" i="9"/>
  <c r="G15" i="9"/>
  <c r="H15" i="9"/>
  <c r="I15" i="9"/>
  <c r="J15" i="9"/>
  <c r="K15" i="9"/>
  <c r="L15" i="9"/>
  <c r="B16" i="9"/>
  <c r="C16" i="9"/>
  <c r="D16" i="9"/>
  <c r="E16" i="9"/>
  <c r="F16" i="9"/>
  <c r="G16" i="9"/>
  <c r="H16" i="9"/>
  <c r="I16" i="9"/>
  <c r="J16" i="9"/>
  <c r="K16" i="9"/>
  <c r="L16" i="9"/>
  <c r="B17" i="9"/>
  <c r="C17" i="9"/>
  <c r="D17" i="9"/>
  <c r="E17" i="9"/>
  <c r="F17" i="9"/>
  <c r="G17" i="9"/>
  <c r="H17" i="9"/>
  <c r="I17" i="9"/>
  <c r="J17" i="9"/>
  <c r="K17" i="9"/>
  <c r="L17" i="9"/>
  <c r="B18" i="9"/>
  <c r="C18" i="9"/>
  <c r="D18" i="9"/>
  <c r="E18" i="9"/>
  <c r="F18" i="9"/>
  <c r="G18" i="9"/>
  <c r="H18" i="9"/>
  <c r="I18" i="9"/>
  <c r="J18" i="9"/>
  <c r="K18" i="9"/>
  <c r="L18" i="9"/>
  <c r="B19" i="9"/>
  <c r="C19" i="9"/>
  <c r="D19" i="9"/>
  <c r="E19" i="9"/>
  <c r="F19" i="9"/>
  <c r="G19" i="9"/>
  <c r="H19" i="9"/>
  <c r="I19" i="9"/>
  <c r="J19" i="9"/>
  <c r="K19" i="9"/>
  <c r="L19" i="9"/>
  <c r="B20" i="9"/>
  <c r="C20" i="9"/>
  <c r="D20" i="9"/>
  <c r="E20" i="9"/>
  <c r="F20" i="9"/>
  <c r="G20" i="9"/>
  <c r="H20" i="9"/>
  <c r="I20" i="9"/>
  <c r="J20" i="9"/>
  <c r="K20" i="9"/>
  <c r="L20" i="9"/>
  <c r="B21" i="9"/>
  <c r="C21" i="9"/>
  <c r="D21" i="9"/>
  <c r="E21" i="9"/>
  <c r="F21" i="9"/>
  <c r="G21" i="9"/>
  <c r="H21" i="9"/>
  <c r="I21" i="9"/>
  <c r="J21" i="9"/>
  <c r="K21" i="9"/>
  <c r="L21" i="9"/>
  <c r="B22" i="9"/>
  <c r="C22" i="9"/>
  <c r="D22" i="9"/>
  <c r="E22" i="9"/>
  <c r="F22" i="9"/>
  <c r="G22" i="9"/>
  <c r="H22" i="9"/>
  <c r="I22" i="9"/>
  <c r="J22" i="9"/>
  <c r="K22" i="9"/>
  <c r="L22" i="9"/>
  <c r="B23" i="9"/>
  <c r="C23" i="9"/>
  <c r="D23" i="9"/>
  <c r="E23" i="9"/>
  <c r="F23" i="9"/>
  <c r="G23" i="9"/>
  <c r="H23" i="9"/>
  <c r="I23" i="9"/>
  <c r="J23" i="9"/>
  <c r="K23" i="9"/>
  <c r="L23" i="9"/>
  <c r="B24" i="9"/>
  <c r="C24" i="9"/>
  <c r="D24" i="9"/>
  <c r="E24" i="9"/>
  <c r="F24" i="9"/>
  <c r="G24" i="9"/>
  <c r="H24" i="9"/>
  <c r="I24" i="9"/>
  <c r="J24" i="9"/>
  <c r="K24" i="9"/>
  <c r="L24" i="9"/>
  <c r="B25" i="9"/>
  <c r="C25" i="9"/>
  <c r="D25" i="9"/>
  <c r="E25" i="9"/>
  <c r="F25" i="9"/>
  <c r="G25" i="9"/>
  <c r="H25" i="9"/>
  <c r="I25" i="9"/>
  <c r="J25" i="9"/>
  <c r="K25" i="9"/>
  <c r="L25" i="9"/>
  <c r="B26" i="9"/>
  <c r="C26" i="9"/>
  <c r="D26" i="9"/>
  <c r="E26" i="9"/>
  <c r="F26" i="9"/>
  <c r="G26" i="9"/>
  <c r="H26" i="9"/>
  <c r="I26" i="9"/>
  <c r="J26" i="9"/>
  <c r="K26" i="9"/>
  <c r="L26" i="9"/>
  <c r="B27" i="9"/>
  <c r="C27" i="9"/>
  <c r="D27" i="9"/>
  <c r="E27" i="9"/>
  <c r="F27" i="9"/>
  <c r="G27" i="9"/>
  <c r="H27" i="9"/>
  <c r="I27" i="9"/>
  <c r="J27" i="9"/>
  <c r="K27" i="9"/>
  <c r="L27" i="9"/>
  <c r="B28" i="9"/>
  <c r="C28" i="9"/>
  <c r="D28" i="9"/>
  <c r="E28" i="9"/>
  <c r="F28" i="9"/>
  <c r="G28" i="9"/>
  <c r="H28" i="9"/>
  <c r="I28" i="9"/>
  <c r="J28" i="9"/>
  <c r="K28" i="9"/>
  <c r="L28" i="9"/>
  <c r="B29" i="9"/>
  <c r="C29" i="9"/>
  <c r="D29" i="9"/>
  <c r="E29" i="9"/>
  <c r="F29" i="9"/>
  <c r="G29" i="9"/>
  <c r="H29" i="9"/>
  <c r="I29" i="9"/>
  <c r="J29" i="9"/>
  <c r="K29" i="9"/>
  <c r="L29" i="9"/>
  <c r="B30" i="9"/>
  <c r="C30" i="9"/>
  <c r="D30" i="9"/>
  <c r="E30" i="9"/>
  <c r="F30" i="9"/>
  <c r="G30" i="9"/>
  <c r="H30" i="9"/>
  <c r="I30" i="9"/>
  <c r="J30" i="9"/>
  <c r="K30" i="9"/>
  <c r="L30" i="9"/>
  <c r="B31" i="9"/>
  <c r="C31" i="9"/>
  <c r="D31" i="9"/>
  <c r="E31" i="9"/>
  <c r="F31" i="9"/>
  <c r="G31" i="9"/>
  <c r="H31" i="9"/>
  <c r="I31" i="9"/>
  <c r="J31" i="9"/>
  <c r="K31" i="9"/>
  <c r="L31" i="9"/>
  <c r="B32" i="9"/>
  <c r="C32" i="9"/>
  <c r="D32" i="9"/>
  <c r="E32" i="9"/>
  <c r="F32" i="9"/>
  <c r="G32" i="9"/>
  <c r="H32" i="9"/>
  <c r="I32" i="9"/>
  <c r="J32" i="9"/>
  <c r="K32" i="9"/>
  <c r="L32" i="9"/>
  <c r="B33" i="9"/>
  <c r="C33" i="9"/>
  <c r="D33" i="9"/>
  <c r="E33" i="9"/>
  <c r="F33" i="9"/>
  <c r="G33" i="9"/>
  <c r="H33" i="9"/>
  <c r="I33" i="9"/>
  <c r="J33" i="9"/>
  <c r="K33" i="9"/>
  <c r="L33" i="9"/>
  <c r="B34" i="9"/>
  <c r="C34" i="9"/>
  <c r="D34" i="9"/>
  <c r="E34" i="9"/>
  <c r="F34" i="9"/>
  <c r="G34" i="9"/>
  <c r="H34" i="9"/>
  <c r="I34" i="9"/>
  <c r="J34" i="9"/>
  <c r="K34" i="9"/>
  <c r="L34" i="9"/>
  <c r="B35" i="9"/>
  <c r="C35" i="9"/>
  <c r="D35" i="9"/>
  <c r="E35" i="9"/>
  <c r="F35" i="9"/>
  <c r="G35" i="9"/>
  <c r="H35" i="9"/>
  <c r="I35" i="9"/>
  <c r="J35" i="9"/>
  <c r="K35" i="9"/>
  <c r="L35" i="9"/>
  <c r="B36" i="9"/>
  <c r="C36" i="9"/>
  <c r="D36" i="9"/>
  <c r="E36" i="9"/>
  <c r="F36" i="9"/>
  <c r="G36" i="9"/>
  <c r="H36" i="9"/>
  <c r="I36" i="9"/>
  <c r="J36" i="9"/>
  <c r="K36" i="9"/>
  <c r="L36" i="9"/>
  <c r="B37" i="9"/>
  <c r="C37" i="9"/>
  <c r="D37" i="9"/>
  <c r="E37" i="9"/>
  <c r="F37" i="9"/>
  <c r="G37" i="9"/>
  <c r="H37" i="9"/>
  <c r="I37" i="9"/>
  <c r="J37" i="9"/>
  <c r="K37" i="9"/>
  <c r="L37" i="9"/>
  <c r="B38" i="9"/>
  <c r="C38" i="9"/>
  <c r="D38" i="9"/>
  <c r="E38" i="9"/>
  <c r="F38" i="9"/>
  <c r="G38" i="9"/>
  <c r="H38" i="9"/>
  <c r="I38" i="9"/>
  <c r="J38" i="9"/>
  <c r="K38" i="9"/>
  <c r="L38" i="9"/>
  <c r="B39" i="9"/>
  <c r="C39" i="9"/>
  <c r="D39" i="9"/>
  <c r="E39" i="9"/>
  <c r="F39" i="9"/>
  <c r="G39" i="9"/>
  <c r="H39" i="9"/>
  <c r="I39" i="9"/>
  <c r="J39" i="9"/>
  <c r="K39" i="9"/>
  <c r="L39" i="9"/>
  <c r="B40" i="9"/>
  <c r="C40" i="9"/>
  <c r="D40" i="9"/>
  <c r="E40" i="9"/>
  <c r="F40" i="9"/>
  <c r="G40" i="9"/>
  <c r="H40" i="9"/>
  <c r="I40" i="9"/>
  <c r="J40" i="9"/>
  <c r="K40" i="9"/>
  <c r="L40" i="9"/>
  <c r="B41" i="9"/>
  <c r="C41" i="9"/>
  <c r="D41" i="9"/>
  <c r="E41" i="9"/>
  <c r="F41" i="9"/>
  <c r="G41" i="9"/>
  <c r="H41" i="9"/>
  <c r="I41" i="9"/>
  <c r="J41" i="9"/>
  <c r="K41" i="9"/>
  <c r="L41" i="9"/>
  <c r="B42" i="9"/>
  <c r="C42" i="9"/>
  <c r="D42" i="9"/>
  <c r="E42" i="9"/>
  <c r="F42" i="9"/>
  <c r="G42" i="9"/>
  <c r="H42" i="9"/>
  <c r="I42" i="9"/>
  <c r="J42" i="9"/>
  <c r="K42" i="9"/>
  <c r="L42" i="9"/>
  <c r="B43" i="9"/>
  <c r="C43" i="9"/>
  <c r="D43" i="9"/>
  <c r="E43" i="9"/>
  <c r="F43" i="9"/>
  <c r="G43" i="9"/>
  <c r="H43" i="9"/>
  <c r="I43" i="9"/>
  <c r="J43" i="9"/>
  <c r="K43" i="9"/>
  <c r="L43" i="9"/>
  <c r="B44" i="9"/>
  <c r="C44" i="9"/>
  <c r="D44" i="9"/>
  <c r="E44" i="9"/>
  <c r="F44" i="9"/>
  <c r="G44" i="9"/>
  <c r="H44" i="9"/>
  <c r="I44" i="9"/>
  <c r="J44" i="9"/>
  <c r="K44" i="9"/>
  <c r="L44" i="9"/>
  <c r="B45" i="9"/>
  <c r="C45" i="9"/>
  <c r="D45" i="9"/>
  <c r="E45" i="9"/>
  <c r="F45" i="9"/>
  <c r="G45" i="9"/>
  <c r="H45" i="9"/>
  <c r="I45" i="9"/>
  <c r="J45" i="9"/>
  <c r="K45" i="9"/>
  <c r="L45" i="9"/>
  <c r="B46" i="9"/>
  <c r="C46" i="9"/>
  <c r="D46" i="9"/>
  <c r="E46" i="9"/>
  <c r="F46" i="9"/>
  <c r="G46" i="9"/>
  <c r="H46" i="9"/>
  <c r="I46" i="9"/>
  <c r="J46" i="9"/>
  <c r="K46" i="9"/>
  <c r="L46" i="9"/>
  <c r="B47" i="9"/>
  <c r="C47" i="9"/>
  <c r="D47" i="9"/>
  <c r="E47" i="9"/>
  <c r="F47" i="9"/>
  <c r="G47" i="9"/>
  <c r="H47" i="9"/>
  <c r="I47" i="9"/>
  <c r="J47" i="9"/>
  <c r="K47" i="9"/>
  <c r="L47" i="9"/>
  <c r="B48" i="9"/>
  <c r="C48" i="9"/>
  <c r="D48" i="9"/>
  <c r="E48" i="9"/>
  <c r="F48" i="9"/>
  <c r="G48" i="9"/>
  <c r="H48" i="9"/>
  <c r="I48" i="9"/>
  <c r="J48" i="9"/>
  <c r="K48" i="9"/>
  <c r="L48" i="9"/>
  <c r="B49" i="9"/>
  <c r="C49" i="9"/>
  <c r="D49" i="9"/>
  <c r="E49" i="9"/>
  <c r="F49" i="9"/>
  <c r="G49" i="9"/>
  <c r="H49" i="9"/>
  <c r="I49" i="9"/>
  <c r="J49" i="9"/>
  <c r="K49" i="9"/>
  <c r="L49" i="9"/>
  <c r="B50" i="9"/>
  <c r="C50" i="9"/>
  <c r="D50" i="9"/>
  <c r="E50" i="9"/>
  <c r="F50" i="9"/>
  <c r="G50" i="9"/>
  <c r="H50" i="9"/>
  <c r="I50" i="9"/>
  <c r="J50" i="9"/>
  <c r="K50" i="9"/>
  <c r="L50" i="9"/>
  <c r="B51" i="9"/>
  <c r="C51" i="9"/>
  <c r="D51" i="9"/>
  <c r="E51" i="9"/>
  <c r="F51" i="9"/>
  <c r="G51" i="9"/>
  <c r="H51" i="9"/>
  <c r="I51" i="9"/>
  <c r="J51" i="9"/>
  <c r="K51" i="9"/>
  <c r="L51" i="9"/>
  <c r="B52" i="9"/>
  <c r="C52" i="9"/>
  <c r="D52" i="9"/>
  <c r="E52" i="9"/>
  <c r="F52" i="9"/>
  <c r="G52" i="9"/>
  <c r="H52" i="9"/>
  <c r="I52" i="9"/>
  <c r="J52" i="9"/>
  <c r="K52" i="9"/>
  <c r="L52" i="9"/>
  <c r="B53" i="9"/>
  <c r="C53" i="9"/>
  <c r="D53" i="9"/>
  <c r="E53" i="9"/>
  <c r="F53" i="9"/>
  <c r="G53" i="9"/>
  <c r="H53" i="9"/>
  <c r="I53" i="9"/>
  <c r="J53" i="9"/>
  <c r="K53" i="9"/>
  <c r="L53" i="9"/>
  <c r="B54" i="9"/>
  <c r="C54" i="9"/>
  <c r="D54" i="9"/>
  <c r="E54" i="9"/>
  <c r="F54" i="9"/>
  <c r="G54" i="9"/>
  <c r="H54" i="9"/>
  <c r="I54" i="9"/>
  <c r="J54" i="9"/>
  <c r="K54" i="9"/>
  <c r="L54" i="9"/>
  <c r="B55" i="9"/>
  <c r="C55" i="9"/>
  <c r="D55" i="9"/>
  <c r="E55" i="9"/>
  <c r="F55" i="9"/>
  <c r="G55" i="9"/>
  <c r="H55" i="9"/>
  <c r="I55" i="9"/>
  <c r="J55" i="9"/>
  <c r="K55" i="9"/>
  <c r="L55" i="9"/>
  <c r="B56" i="9"/>
  <c r="C56" i="9"/>
  <c r="D56" i="9"/>
  <c r="E56" i="9"/>
  <c r="F56" i="9"/>
  <c r="G56" i="9"/>
  <c r="H56" i="9"/>
  <c r="I56" i="9"/>
  <c r="J56" i="9"/>
  <c r="K56" i="9"/>
  <c r="L56" i="9"/>
  <c r="B57" i="9"/>
  <c r="C57" i="9"/>
  <c r="D57" i="9"/>
  <c r="E57" i="9"/>
  <c r="F57" i="9"/>
  <c r="G57" i="9"/>
  <c r="H57" i="9"/>
  <c r="I57" i="9"/>
  <c r="J57" i="9"/>
  <c r="K57" i="9"/>
  <c r="L57" i="9"/>
  <c r="B58" i="9"/>
  <c r="C58" i="9"/>
  <c r="D58" i="9"/>
  <c r="E58" i="9"/>
  <c r="F58" i="9"/>
  <c r="G58" i="9"/>
  <c r="H58" i="9"/>
  <c r="I58" i="9"/>
  <c r="J58" i="9"/>
  <c r="K58" i="9"/>
  <c r="L58" i="9"/>
  <c r="B59" i="9"/>
  <c r="C59" i="9"/>
  <c r="D59" i="9"/>
  <c r="E59" i="9"/>
  <c r="F59" i="9"/>
  <c r="G59" i="9"/>
  <c r="H59" i="9"/>
  <c r="I59" i="9"/>
  <c r="J59" i="9"/>
  <c r="K59" i="9"/>
  <c r="L59" i="9"/>
  <c r="B60" i="9"/>
  <c r="C60" i="9"/>
  <c r="D60" i="9"/>
  <c r="E60" i="9"/>
  <c r="F60" i="9"/>
  <c r="G60" i="9"/>
  <c r="H60" i="9"/>
  <c r="I60" i="9"/>
  <c r="J60" i="9"/>
  <c r="K60" i="9"/>
  <c r="L60" i="9"/>
  <c r="B61" i="9"/>
  <c r="C61" i="9"/>
  <c r="D61" i="9"/>
  <c r="E61" i="9"/>
  <c r="F61" i="9"/>
  <c r="G61" i="9"/>
  <c r="H61" i="9"/>
  <c r="I61" i="9"/>
  <c r="J61" i="9"/>
  <c r="K61" i="9"/>
  <c r="L61" i="9"/>
  <c r="B62" i="9"/>
  <c r="C62" i="9"/>
  <c r="D62" i="9"/>
  <c r="E62" i="9"/>
  <c r="F62" i="9"/>
  <c r="G62" i="9"/>
  <c r="H62" i="9"/>
  <c r="I62" i="9"/>
  <c r="J62" i="9"/>
  <c r="K62" i="9"/>
  <c r="L62" i="9"/>
  <c r="B63" i="9"/>
  <c r="C63" i="9"/>
  <c r="D63" i="9"/>
  <c r="E63" i="9"/>
  <c r="F63" i="9"/>
  <c r="G63" i="9"/>
  <c r="H63" i="9"/>
  <c r="I63" i="9"/>
  <c r="J63" i="9"/>
  <c r="K63" i="9"/>
  <c r="L63" i="9"/>
  <c r="B64" i="9"/>
  <c r="C64" i="9"/>
  <c r="D64" i="9"/>
  <c r="E64" i="9"/>
  <c r="F64" i="9"/>
  <c r="G64" i="9"/>
  <c r="H64" i="9"/>
  <c r="I64" i="9"/>
  <c r="J64" i="9"/>
  <c r="K64" i="9"/>
  <c r="L64" i="9"/>
  <c r="B65" i="9"/>
  <c r="C65" i="9"/>
  <c r="D65" i="9"/>
  <c r="E65" i="9"/>
  <c r="F65" i="9"/>
  <c r="G65" i="9"/>
  <c r="H65" i="9"/>
  <c r="I65" i="9"/>
  <c r="J65" i="9"/>
  <c r="K65" i="9"/>
  <c r="L65" i="9"/>
  <c r="B66" i="9"/>
  <c r="C66" i="9"/>
  <c r="D66" i="9"/>
  <c r="E66" i="9"/>
  <c r="F66" i="9"/>
  <c r="G66" i="9"/>
  <c r="H66" i="9"/>
  <c r="I66" i="9"/>
  <c r="J66" i="9"/>
  <c r="K66" i="9"/>
  <c r="L66" i="9"/>
  <c r="B67" i="9"/>
  <c r="C67" i="9"/>
  <c r="D67" i="9"/>
  <c r="E67" i="9"/>
  <c r="F67" i="9"/>
  <c r="G67" i="9"/>
  <c r="H67" i="9"/>
  <c r="I67" i="9"/>
  <c r="J67" i="9"/>
  <c r="K67" i="9"/>
  <c r="L67" i="9"/>
  <c r="B68" i="9"/>
  <c r="C68" i="9"/>
  <c r="D68" i="9"/>
  <c r="E68" i="9"/>
  <c r="F68" i="9"/>
  <c r="G68" i="9"/>
  <c r="H68" i="9"/>
  <c r="I68" i="9"/>
  <c r="J68" i="9"/>
  <c r="K68" i="9"/>
  <c r="L68" i="9"/>
  <c r="B69" i="9"/>
  <c r="C69" i="9"/>
  <c r="D69" i="9"/>
  <c r="E69" i="9"/>
  <c r="F69" i="9"/>
  <c r="G69" i="9"/>
  <c r="H69" i="9"/>
  <c r="I69" i="9"/>
  <c r="J69" i="9"/>
  <c r="K69" i="9"/>
  <c r="L69" i="9"/>
  <c r="B70" i="9"/>
  <c r="C70" i="9"/>
  <c r="D70" i="9"/>
  <c r="E70" i="9"/>
  <c r="F70" i="9"/>
  <c r="G70" i="9"/>
  <c r="H70" i="9"/>
  <c r="I70" i="9"/>
  <c r="J70" i="9"/>
  <c r="K70" i="9"/>
  <c r="L70" i="9"/>
  <c r="B71" i="9"/>
  <c r="C71" i="9"/>
  <c r="D71" i="9"/>
  <c r="E71" i="9"/>
  <c r="F71" i="9"/>
  <c r="G71" i="9"/>
  <c r="H71" i="9"/>
  <c r="I71" i="9"/>
  <c r="J71" i="9"/>
  <c r="K71" i="9"/>
  <c r="L71" i="9"/>
  <c r="B72" i="9"/>
  <c r="C72" i="9"/>
  <c r="D72" i="9"/>
  <c r="E72" i="9"/>
  <c r="F72" i="9"/>
  <c r="G72" i="9"/>
  <c r="H72" i="9"/>
  <c r="I72" i="9"/>
  <c r="J72" i="9"/>
  <c r="K72" i="9"/>
  <c r="L72" i="9"/>
  <c r="B73" i="9"/>
  <c r="C73" i="9"/>
  <c r="D73" i="9"/>
  <c r="E73" i="9"/>
  <c r="F73" i="9"/>
  <c r="G73" i="9"/>
  <c r="H73" i="9"/>
  <c r="I73" i="9"/>
  <c r="J73" i="9"/>
  <c r="K73" i="9"/>
  <c r="L73" i="9"/>
  <c r="B74" i="9"/>
  <c r="C74" i="9"/>
  <c r="D74" i="9"/>
  <c r="E74" i="9"/>
  <c r="F74" i="9"/>
  <c r="G74" i="9"/>
  <c r="H74" i="9"/>
  <c r="I74" i="9"/>
  <c r="J74" i="9"/>
  <c r="K74" i="9"/>
  <c r="L74" i="9"/>
  <c r="B75" i="9"/>
  <c r="C75" i="9"/>
  <c r="D75" i="9"/>
  <c r="E75" i="9"/>
  <c r="F75" i="9"/>
  <c r="G75" i="9"/>
  <c r="H75" i="9"/>
  <c r="I75" i="9"/>
  <c r="J75" i="9"/>
  <c r="K75" i="9"/>
  <c r="L75" i="9"/>
  <c r="B76" i="9"/>
  <c r="C76" i="9"/>
  <c r="D76" i="9"/>
  <c r="E76" i="9"/>
  <c r="F76" i="9"/>
  <c r="G76" i="9"/>
  <c r="H76" i="9"/>
  <c r="I76" i="9"/>
  <c r="J76" i="9"/>
  <c r="K76" i="9"/>
  <c r="L76" i="9"/>
  <c r="B77" i="9"/>
  <c r="C77" i="9"/>
  <c r="D77" i="9"/>
  <c r="E77" i="9"/>
  <c r="F77" i="9"/>
  <c r="G77" i="9"/>
  <c r="H77" i="9"/>
  <c r="I77" i="9"/>
  <c r="J77" i="9"/>
  <c r="K77" i="9"/>
  <c r="L77" i="9"/>
  <c r="B78" i="9"/>
  <c r="C78" i="9"/>
  <c r="D78" i="9"/>
  <c r="E78" i="9"/>
  <c r="F78" i="9"/>
  <c r="G78" i="9"/>
  <c r="H78" i="9"/>
  <c r="I78" i="9"/>
  <c r="J78" i="9"/>
  <c r="K78" i="9"/>
  <c r="L78" i="9"/>
  <c r="B79" i="9"/>
  <c r="C79" i="9"/>
  <c r="D79" i="9"/>
  <c r="E79" i="9"/>
  <c r="F79" i="9"/>
  <c r="G79" i="9"/>
  <c r="H79" i="9"/>
  <c r="I79" i="9"/>
  <c r="J79" i="9"/>
  <c r="K79" i="9"/>
  <c r="L79" i="9"/>
  <c r="B80" i="9"/>
  <c r="C80" i="9"/>
  <c r="D80" i="9"/>
  <c r="E80" i="9"/>
  <c r="F80" i="9"/>
  <c r="G80" i="9"/>
  <c r="H80" i="9"/>
  <c r="I80" i="9"/>
  <c r="J80" i="9"/>
  <c r="K80" i="9"/>
  <c r="L80" i="9"/>
  <c r="B81" i="9"/>
  <c r="C81" i="9"/>
  <c r="D81" i="9"/>
  <c r="E81" i="9"/>
  <c r="F81" i="9"/>
  <c r="G81" i="9"/>
  <c r="H81" i="9"/>
  <c r="I81" i="9"/>
  <c r="J81" i="9"/>
  <c r="K81" i="9"/>
  <c r="L81" i="9"/>
  <c r="B82" i="9"/>
  <c r="C82" i="9"/>
  <c r="D82" i="9"/>
  <c r="E82" i="9"/>
  <c r="F82" i="9"/>
  <c r="G82" i="9"/>
  <c r="H82" i="9"/>
  <c r="I82" i="9"/>
  <c r="J82" i="9"/>
  <c r="K82" i="9"/>
  <c r="L82" i="9"/>
  <c r="B83" i="9"/>
  <c r="C83" i="9"/>
  <c r="D83" i="9"/>
  <c r="E83" i="9"/>
  <c r="F83" i="9"/>
  <c r="G83" i="9"/>
  <c r="H83" i="9"/>
  <c r="I83" i="9"/>
  <c r="J83" i="9"/>
  <c r="K83" i="9"/>
  <c r="L83" i="9"/>
  <c r="B84" i="9"/>
  <c r="C84" i="9"/>
  <c r="D84" i="9"/>
  <c r="E84" i="9"/>
  <c r="F84" i="9"/>
  <c r="G84" i="9"/>
  <c r="H84" i="9"/>
  <c r="I84" i="9"/>
  <c r="J84" i="9"/>
  <c r="K84" i="9"/>
  <c r="L84" i="9"/>
  <c r="B85" i="9"/>
  <c r="C85" i="9"/>
  <c r="D85" i="9"/>
  <c r="E85" i="9"/>
  <c r="F85" i="9"/>
  <c r="G85" i="9"/>
  <c r="H85" i="9"/>
  <c r="I85" i="9"/>
  <c r="J85" i="9"/>
  <c r="K85" i="9"/>
  <c r="L85" i="9"/>
  <c r="B86" i="9"/>
  <c r="C86" i="9"/>
  <c r="D86" i="9"/>
  <c r="E86" i="9"/>
  <c r="F86" i="9"/>
  <c r="G86" i="9"/>
  <c r="H86" i="9"/>
  <c r="I86" i="9"/>
  <c r="J86" i="9"/>
  <c r="K86" i="9"/>
  <c r="L86" i="9"/>
  <c r="B87" i="9"/>
  <c r="C87" i="9"/>
  <c r="D87" i="9"/>
  <c r="E87" i="9"/>
  <c r="F87" i="9"/>
  <c r="G87" i="9"/>
  <c r="H87" i="9"/>
  <c r="I87" i="9"/>
  <c r="J87" i="9"/>
  <c r="K87" i="9"/>
  <c r="L87" i="9"/>
  <c r="B88" i="9"/>
  <c r="C88" i="9"/>
  <c r="D88" i="9"/>
  <c r="E88" i="9"/>
  <c r="F88" i="9"/>
  <c r="G88" i="9"/>
  <c r="H88" i="9"/>
  <c r="I88" i="9"/>
  <c r="J88" i="9"/>
  <c r="K88" i="9"/>
  <c r="L88" i="9"/>
  <c r="B89" i="9"/>
  <c r="C89" i="9"/>
  <c r="D89" i="9"/>
  <c r="E89" i="9"/>
  <c r="F89" i="9"/>
  <c r="G89" i="9"/>
  <c r="H89" i="9"/>
  <c r="I89" i="9"/>
  <c r="J89" i="9"/>
  <c r="K89" i="9"/>
  <c r="L89" i="9"/>
  <c r="B90" i="9"/>
  <c r="C90" i="9"/>
  <c r="D90" i="9"/>
  <c r="E90" i="9"/>
  <c r="F90" i="9"/>
  <c r="G90" i="9"/>
  <c r="H90" i="9"/>
  <c r="I90" i="9"/>
  <c r="J90" i="9"/>
  <c r="K90" i="9"/>
  <c r="L90" i="9"/>
  <c r="B91" i="9"/>
  <c r="C91" i="9"/>
  <c r="D91" i="9"/>
  <c r="E91" i="9"/>
  <c r="F91" i="9"/>
  <c r="G91" i="9"/>
  <c r="H91" i="9"/>
  <c r="I91" i="9"/>
  <c r="J91" i="9"/>
  <c r="K91" i="9"/>
  <c r="L91" i="9"/>
  <c r="B92" i="9"/>
  <c r="C92" i="9"/>
  <c r="D92" i="9"/>
  <c r="E92" i="9"/>
  <c r="F92" i="9"/>
  <c r="G92" i="9"/>
  <c r="H92" i="9"/>
  <c r="I92" i="9"/>
  <c r="J92" i="9"/>
  <c r="K92" i="9"/>
  <c r="L92" i="9"/>
  <c r="B93" i="9"/>
  <c r="C93" i="9"/>
  <c r="D93" i="9"/>
  <c r="E93" i="9"/>
  <c r="F93" i="9"/>
  <c r="G93" i="9"/>
  <c r="H93" i="9"/>
  <c r="I93" i="9"/>
  <c r="J93" i="9"/>
  <c r="K93" i="9"/>
  <c r="L93" i="9"/>
  <c r="B94" i="9"/>
  <c r="C94" i="9"/>
  <c r="D94" i="9"/>
  <c r="E94" i="9"/>
  <c r="F94" i="9"/>
  <c r="G94" i="9"/>
  <c r="H94" i="9"/>
  <c r="I94" i="9"/>
  <c r="J94" i="9"/>
  <c r="K94" i="9"/>
  <c r="L94" i="9"/>
  <c r="B95" i="9"/>
  <c r="C95" i="9"/>
  <c r="D95" i="9"/>
  <c r="E95" i="9"/>
  <c r="F95" i="9"/>
  <c r="G95" i="9"/>
  <c r="H95" i="9"/>
  <c r="I95" i="9"/>
  <c r="J95" i="9"/>
  <c r="K95" i="9"/>
  <c r="L95" i="9"/>
  <c r="B96" i="9"/>
  <c r="C96" i="9"/>
  <c r="D96" i="9"/>
  <c r="E96" i="9"/>
  <c r="F96" i="9"/>
  <c r="G96" i="9"/>
  <c r="H96" i="9"/>
  <c r="I96" i="9"/>
  <c r="J96" i="9"/>
  <c r="K96" i="9"/>
  <c r="L96" i="9"/>
  <c r="B97" i="9"/>
  <c r="C97" i="9"/>
  <c r="D97" i="9"/>
  <c r="E97" i="9"/>
  <c r="F97" i="9"/>
  <c r="G97" i="9"/>
  <c r="H97" i="9"/>
  <c r="I97" i="9"/>
  <c r="J97" i="9"/>
  <c r="K97" i="9"/>
  <c r="L97" i="9"/>
  <c r="B98" i="9"/>
  <c r="C98" i="9"/>
  <c r="D98" i="9"/>
  <c r="E98" i="9"/>
  <c r="F98" i="9"/>
  <c r="G98" i="9"/>
  <c r="H98" i="9"/>
  <c r="I98" i="9"/>
  <c r="J98" i="9"/>
  <c r="K98" i="9"/>
  <c r="L98" i="9"/>
  <c r="B99" i="9"/>
  <c r="C99" i="9"/>
  <c r="D99" i="9"/>
  <c r="E99" i="9"/>
  <c r="F99" i="9"/>
  <c r="G99" i="9"/>
  <c r="H99" i="9"/>
  <c r="I99" i="9"/>
  <c r="J99" i="9"/>
  <c r="K99" i="9"/>
  <c r="L99" i="9"/>
  <c r="B100" i="9"/>
  <c r="C100" i="9"/>
  <c r="D100" i="9"/>
  <c r="E100" i="9"/>
  <c r="F100" i="9"/>
  <c r="G100" i="9"/>
  <c r="H100" i="9"/>
  <c r="I100" i="9"/>
  <c r="J100" i="9"/>
  <c r="K100" i="9"/>
  <c r="L100" i="9"/>
  <c r="B101" i="9"/>
  <c r="C101" i="9"/>
  <c r="D101" i="9"/>
  <c r="E101" i="9"/>
  <c r="F101" i="9"/>
  <c r="G101" i="9"/>
  <c r="H101" i="9"/>
  <c r="I101" i="9"/>
  <c r="J101" i="9"/>
  <c r="K101" i="9"/>
  <c r="L101" i="9"/>
  <c r="B102" i="9"/>
  <c r="C102" i="9"/>
  <c r="D102" i="9"/>
  <c r="E102" i="9"/>
  <c r="F102" i="9"/>
  <c r="G102" i="9"/>
  <c r="H102" i="9"/>
  <c r="I102" i="9"/>
  <c r="J102" i="9"/>
  <c r="K102" i="9"/>
  <c r="L102" i="9"/>
  <c r="B103" i="9"/>
  <c r="C103" i="9"/>
  <c r="D103" i="9"/>
  <c r="E103" i="9"/>
  <c r="F103" i="9"/>
  <c r="G103" i="9"/>
  <c r="H103" i="9"/>
  <c r="I103" i="9"/>
  <c r="J103" i="9"/>
  <c r="K103" i="9"/>
  <c r="L103" i="9"/>
  <c r="B104" i="9"/>
  <c r="C104" i="9"/>
  <c r="D104" i="9"/>
  <c r="E104" i="9"/>
  <c r="F104" i="9"/>
  <c r="G104" i="9"/>
  <c r="H104" i="9"/>
  <c r="I104" i="9"/>
  <c r="J104" i="9"/>
  <c r="K104" i="9"/>
  <c r="L104" i="9"/>
  <c r="B105" i="9"/>
  <c r="C105" i="9"/>
  <c r="D105" i="9"/>
  <c r="E105" i="9"/>
  <c r="F105" i="9"/>
  <c r="G105" i="9"/>
  <c r="H105" i="9"/>
  <c r="I105" i="9"/>
  <c r="J105" i="9"/>
  <c r="K105" i="9"/>
  <c r="L105" i="9"/>
  <c r="B106" i="9"/>
  <c r="C106" i="9"/>
  <c r="D106" i="9"/>
  <c r="E106" i="9"/>
  <c r="F106" i="9"/>
  <c r="G106" i="9"/>
  <c r="H106" i="9"/>
  <c r="I106" i="9"/>
  <c r="J106" i="9"/>
  <c r="K106" i="9"/>
  <c r="L106" i="9"/>
  <c r="B107" i="9"/>
  <c r="C107" i="9"/>
  <c r="D107" i="9"/>
  <c r="E107" i="9"/>
  <c r="F107" i="9"/>
  <c r="G107" i="9"/>
  <c r="H107" i="9"/>
  <c r="I107" i="9"/>
  <c r="J107" i="9"/>
  <c r="K107" i="9"/>
  <c r="L107" i="9"/>
  <c r="B108" i="9"/>
  <c r="C108" i="9"/>
  <c r="D108" i="9"/>
  <c r="E108" i="9"/>
  <c r="F108" i="9"/>
  <c r="G108" i="9"/>
  <c r="H108" i="9"/>
  <c r="I108" i="9"/>
  <c r="J108" i="9"/>
  <c r="K108" i="9"/>
  <c r="L108" i="9"/>
  <c r="B109" i="9"/>
  <c r="C109" i="9"/>
  <c r="D109" i="9"/>
  <c r="E109" i="9"/>
  <c r="F109" i="9"/>
  <c r="G109" i="9"/>
  <c r="H109" i="9"/>
  <c r="I109" i="9"/>
  <c r="J109" i="9"/>
  <c r="K109" i="9"/>
  <c r="L109" i="9"/>
  <c r="B110" i="9"/>
  <c r="C110" i="9"/>
  <c r="D110" i="9"/>
  <c r="E110" i="9"/>
  <c r="F110" i="9"/>
  <c r="G110" i="9"/>
  <c r="H110" i="9"/>
  <c r="I110" i="9"/>
  <c r="J110" i="9"/>
  <c r="K110" i="9"/>
  <c r="L110" i="9"/>
  <c r="B111" i="9"/>
  <c r="C111" i="9"/>
  <c r="D111" i="9"/>
  <c r="E111" i="9"/>
  <c r="F111" i="9"/>
  <c r="G111" i="9"/>
  <c r="H111" i="9"/>
  <c r="I111" i="9"/>
  <c r="J111" i="9"/>
  <c r="K111" i="9"/>
  <c r="L111" i="9"/>
  <c r="B112" i="9"/>
  <c r="C112" i="9"/>
  <c r="D112" i="9"/>
  <c r="E112" i="9"/>
  <c r="F112" i="9"/>
  <c r="G112" i="9"/>
  <c r="H112" i="9"/>
  <c r="I112" i="9"/>
  <c r="J112" i="9"/>
  <c r="K112" i="9"/>
  <c r="L112" i="9"/>
  <c r="B113" i="9"/>
  <c r="C113" i="9"/>
  <c r="D113" i="9"/>
  <c r="E113" i="9"/>
  <c r="F113" i="9"/>
  <c r="G113" i="9"/>
  <c r="H113" i="9"/>
  <c r="I113" i="9"/>
  <c r="J113" i="9"/>
  <c r="K113" i="9"/>
  <c r="L113" i="9"/>
  <c r="B114" i="9"/>
  <c r="C114" i="9"/>
  <c r="D114" i="9"/>
  <c r="E114" i="9"/>
  <c r="F114" i="9"/>
  <c r="G114" i="9"/>
  <c r="H114" i="9"/>
  <c r="I114" i="9"/>
  <c r="J114" i="9"/>
  <c r="K114" i="9"/>
  <c r="L114" i="9"/>
  <c r="B115" i="9"/>
  <c r="C115" i="9"/>
  <c r="D115" i="9"/>
  <c r="E115" i="9"/>
  <c r="F115" i="9"/>
  <c r="G115" i="9"/>
  <c r="H115" i="9"/>
  <c r="I115" i="9"/>
  <c r="J115" i="9"/>
  <c r="K115" i="9"/>
  <c r="L115" i="9"/>
  <c r="B116" i="9"/>
  <c r="C116" i="9"/>
  <c r="D116" i="9"/>
  <c r="E116" i="9"/>
  <c r="F116" i="9"/>
  <c r="G116" i="9"/>
  <c r="H116" i="9"/>
  <c r="I116" i="9"/>
  <c r="J116" i="9"/>
  <c r="K116" i="9"/>
  <c r="L116" i="9"/>
  <c r="B117" i="9"/>
  <c r="C117" i="9"/>
  <c r="D117" i="9"/>
  <c r="E117" i="9"/>
  <c r="F117" i="9"/>
  <c r="G117" i="9"/>
  <c r="H117" i="9"/>
  <c r="I117" i="9"/>
  <c r="J117" i="9"/>
  <c r="K117" i="9"/>
  <c r="L117" i="9"/>
  <c r="B118" i="9"/>
  <c r="C118" i="9"/>
  <c r="D118" i="9"/>
  <c r="E118" i="9"/>
  <c r="F118" i="9"/>
  <c r="G118" i="9"/>
  <c r="H118" i="9"/>
  <c r="I118" i="9"/>
  <c r="J118" i="9"/>
  <c r="K118" i="9"/>
  <c r="L118" i="9"/>
  <c r="B119" i="9"/>
  <c r="C119" i="9"/>
  <c r="D119" i="9"/>
  <c r="E119" i="9"/>
  <c r="F119" i="9"/>
  <c r="G119" i="9"/>
  <c r="H119" i="9"/>
  <c r="I119" i="9"/>
  <c r="J119" i="9"/>
  <c r="K119" i="9"/>
  <c r="L119" i="9"/>
  <c r="B120" i="9"/>
  <c r="C120" i="9"/>
  <c r="D120" i="9"/>
  <c r="E120" i="9"/>
  <c r="F120" i="9"/>
  <c r="G120" i="9"/>
  <c r="H120" i="9"/>
  <c r="I120" i="9"/>
  <c r="J120" i="9"/>
  <c r="K120" i="9"/>
  <c r="L120" i="9"/>
  <c r="B121" i="9"/>
  <c r="C121" i="9"/>
  <c r="D121" i="9"/>
  <c r="E121" i="9"/>
  <c r="F121" i="9"/>
  <c r="G121" i="9"/>
  <c r="H121" i="9"/>
  <c r="I121" i="9"/>
  <c r="J121" i="9"/>
  <c r="K121" i="9"/>
  <c r="L121" i="9"/>
  <c r="B122" i="9"/>
  <c r="C122" i="9"/>
  <c r="D122" i="9"/>
  <c r="E122" i="9"/>
  <c r="F122" i="9"/>
  <c r="G122" i="9"/>
  <c r="H122" i="9"/>
  <c r="I122" i="9"/>
  <c r="J122" i="9"/>
  <c r="K122" i="9"/>
  <c r="L122" i="9"/>
  <c r="B123" i="9"/>
  <c r="C123" i="9"/>
  <c r="D123" i="9"/>
  <c r="E123" i="9"/>
  <c r="F123" i="9"/>
  <c r="G123" i="9"/>
  <c r="H123" i="9"/>
  <c r="I123" i="9"/>
  <c r="J123" i="9"/>
  <c r="K123" i="9"/>
  <c r="L123" i="9"/>
  <c r="B124" i="9"/>
  <c r="C124" i="9"/>
  <c r="D124" i="9"/>
  <c r="E124" i="9"/>
  <c r="F124" i="9"/>
  <c r="G124" i="9"/>
  <c r="H124" i="9"/>
  <c r="I124" i="9"/>
  <c r="J124" i="9"/>
  <c r="K124" i="9"/>
  <c r="L124" i="9"/>
  <c r="B125" i="9"/>
  <c r="C125" i="9"/>
  <c r="D125" i="9"/>
  <c r="E125" i="9"/>
  <c r="F125" i="9"/>
  <c r="G125" i="9"/>
  <c r="H125" i="9"/>
  <c r="I125" i="9"/>
  <c r="J125" i="9"/>
  <c r="K125" i="9"/>
  <c r="L125" i="9"/>
  <c r="B126" i="9"/>
  <c r="C126" i="9"/>
  <c r="D126" i="9"/>
  <c r="E126" i="9"/>
  <c r="F126" i="9"/>
  <c r="G126" i="9"/>
  <c r="H126" i="9"/>
  <c r="I126" i="9"/>
  <c r="J126" i="9"/>
  <c r="K126" i="9"/>
  <c r="L126" i="9"/>
  <c r="B127" i="9"/>
  <c r="C127" i="9"/>
  <c r="D127" i="9"/>
  <c r="E127" i="9"/>
  <c r="F127" i="9"/>
  <c r="G127" i="9"/>
  <c r="H127" i="9"/>
  <c r="I127" i="9"/>
  <c r="J127" i="9"/>
  <c r="K127" i="9"/>
  <c r="L127" i="9"/>
  <c r="B128" i="9"/>
  <c r="C128" i="9"/>
  <c r="D128" i="9"/>
  <c r="E128" i="9"/>
  <c r="F128" i="9"/>
  <c r="G128" i="9"/>
  <c r="H128" i="9"/>
  <c r="I128" i="9"/>
  <c r="J128" i="9"/>
  <c r="K128" i="9"/>
  <c r="L128" i="9"/>
  <c r="B129" i="9"/>
  <c r="C129" i="9"/>
  <c r="D129" i="9"/>
  <c r="E129" i="9"/>
  <c r="F129" i="9"/>
  <c r="G129" i="9"/>
  <c r="H129" i="9"/>
  <c r="I129" i="9"/>
  <c r="J129" i="9"/>
  <c r="K129" i="9"/>
  <c r="L129" i="9"/>
  <c r="B130" i="9"/>
  <c r="C130" i="9"/>
  <c r="D130" i="9"/>
  <c r="E130" i="9"/>
  <c r="F130" i="9"/>
  <c r="G130" i="9"/>
  <c r="H130" i="9"/>
  <c r="I130" i="9"/>
  <c r="J130" i="9"/>
  <c r="K130" i="9"/>
  <c r="L130" i="9"/>
  <c r="B131" i="9"/>
  <c r="C131" i="9"/>
  <c r="D131" i="9"/>
  <c r="E131" i="9"/>
  <c r="F131" i="9"/>
  <c r="G131" i="9"/>
  <c r="H131" i="9"/>
  <c r="I131" i="9"/>
  <c r="J131" i="9"/>
  <c r="K131" i="9"/>
  <c r="L131" i="9"/>
  <c r="B132" i="9"/>
  <c r="C132" i="9"/>
  <c r="D132" i="9"/>
  <c r="E132" i="9"/>
  <c r="F132" i="9"/>
  <c r="G132" i="9"/>
  <c r="H132" i="9"/>
  <c r="I132" i="9"/>
  <c r="J132" i="9"/>
  <c r="K132" i="9"/>
  <c r="L132" i="9"/>
  <c r="B133" i="9"/>
  <c r="C133" i="9"/>
  <c r="D133" i="9"/>
  <c r="E133" i="9"/>
  <c r="F133" i="9"/>
  <c r="G133" i="9"/>
  <c r="H133" i="9"/>
  <c r="I133" i="9"/>
  <c r="J133" i="9"/>
  <c r="K133" i="9"/>
  <c r="L133" i="9"/>
  <c r="B134" i="9"/>
  <c r="C134" i="9"/>
  <c r="D134" i="9"/>
  <c r="E134" i="9"/>
  <c r="F134" i="9"/>
  <c r="G134" i="9"/>
  <c r="H134" i="9"/>
  <c r="I134" i="9"/>
  <c r="J134" i="9"/>
  <c r="K134" i="9"/>
  <c r="L134" i="9"/>
  <c r="B135" i="9"/>
  <c r="C135" i="9"/>
  <c r="D135" i="9"/>
  <c r="E135" i="9"/>
  <c r="F135" i="9"/>
  <c r="G135" i="9"/>
  <c r="H135" i="9"/>
  <c r="I135" i="9"/>
  <c r="J135" i="9"/>
  <c r="K135" i="9"/>
  <c r="L135" i="9"/>
  <c r="B136" i="9"/>
  <c r="C136" i="9"/>
  <c r="D136" i="9"/>
  <c r="E136" i="9"/>
  <c r="F136" i="9"/>
  <c r="G136" i="9"/>
  <c r="H136" i="9"/>
  <c r="I136" i="9"/>
  <c r="J136" i="9"/>
  <c r="K136" i="9"/>
  <c r="L136" i="9"/>
  <c r="B137" i="9"/>
  <c r="C137" i="9"/>
  <c r="D137" i="9"/>
  <c r="E137" i="9"/>
  <c r="F137" i="9"/>
  <c r="G137" i="9"/>
  <c r="H137" i="9"/>
  <c r="I137" i="9"/>
  <c r="J137" i="9"/>
  <c r="K137" i="9"/>
  <c r="L137" i="9"/>
  <c r="B138" i="9"/>
  <c r="C138" i="9"/>
  <c r="D138" i="9"/>
  <c r="E138" i="9"/>
  <c r="F138" i="9"/>
  <c r="G138" i="9"/>
  <c r="H138" i="9"/>
  <c r="I138" i="9"/>
  <c r="J138" i="9"/>
  <c r="K138" i="9"/>
  <c r="L138" i="9"/>
  <c r="B139" i="9"/>
  <c r="C139" i="9"/>
  <c r="D139" i="9"/>
  <c r="E139" i="9"/>
  <c r="F139" i="9"/>
  <c r="G139" i="9"/>
  <c r="H139" i="9"/>
  <c r="I139" i="9"/>
  <c r="J139" i="9"/>
  <c r="K139" i="9"/>
  <c r="L139" i="9"/>
  <c r="B140" i="9"/>
  <c r="C140" i="9"/>
  <c r="D140" i="9"/>
  <c r="E140" i="9"/>
  <c r="F140" i="9"/>
  <c r="G140" i="9"/>
  <c r="H140" i="9"/>
  <c r="I140" i="9"/>
  <c r="J140" i="9"/>
  <c r="K140" i="9"/>
  <c r="L140" i="9"/>
  <c r="B141" i="9"/>
  <c r="C141" i="9"/>
  <c r="D141" i="9"/>
  <c r="E141" i="9"/>
  <c r="F141" i="9"/>
  <c r="G141" i="9"/>
  <c r="H141" i="9"/>
  <c r="I141" i="9"/>
  <c r="J141" i="9"/>
  <c r="K141" i="9"/>
  <c r="L141" i="9"/>
  <c r="B142" i="9"/>
  <c r="C142" i="9"/>
  <c r="D142" i="9"/>
  <c r="E142" i="9"/>
  <c r="F142" i="9"/>
  <c r="G142" i="9"/>
  <c r="H142" i="9"/>
  <c r="I142" i="9"/>
  <c r="J142" i="9"/>
  <c r="K142" i="9"/>
  <c r="L142" i="9"/>
  <c r="B143" i="9"/>
  <c r="C143" i="9"/>
  <c r="D143" i="9"/>
  <c r="E143" i="9"/>
  <c r="F143" i="9"/>
  <c r="G143" i="9"/>
  <c r="H143" i="9"/>
  <c r="I143" i="9"/>
  <c r="J143" i="9"/>
  <c r="K143" i="9"/>
  <c r="L143" i="9"/>
  <c r="B144" i="9"/>
  <c r="C144" i="9"/>
  <c r="D144" i="9"/>
  <c r="E144" i="9"/>
  <c r="F144" i="9"/>
  <c r="G144" i="9"/>
  <c r="H144" i="9"/>
  <c r="I144" i="9"/>
  <c r="J144" i="9"/>
  <c r="K144" i="9"/>
  <c r="L144" i="9"/>
  <c r="B145" i="9"/>
  <c r="C145" i="9"/>
  <c r="D145" i="9"/>
  <c r="E145" i="9"/>
  <c r="F145" i="9"/>
  <c r="G145" i="9"/>
  <c r="H145" i="9"/>
  <c r="I145" i="9"/>
  <c r="J145" i="9"/>
  <c r="K145" i="9"/>
  <c r="L145" i="9"/>
  <c r="B146" i="9"/>
  <c r="C146" i="9"/>
  <c r="D146" i="9"/>
  <c r="E146" i="9"/>
  <c r="F146" i="9"/>
  <c r="G146" i="9"/>
  <c r="H146" i="9"/>
  <c r="I146" i="9"/>
  <c r="J146" i="9"/>
  <c r="K146" i="9"/>
  <c r="L146" i="9"/>
  <c r="B147" i="9"/>
  <c r="C147" i="9"/>
  <c r="D147" i="9"/>
  <c r="E147" i="9"/>
  <c r="F147" i="9"/>
  <c r="G147" i="9"/>
  <c r="H147" i="9"/>
  <c r="I147" i="9"/>
  <c r="J147" i="9"/>
  <c r="K147" i="9"/>
  <c r="L147" i="9"/>
  <c r="B148" i="9"/>
  <c r="C148" i="9"/>
  <c r="D148" i="9"/>
  <c r="E148" i="9"/>
  <c r="F148" i="9"/>
  <c r="G148" i="9"/>
  <c r="H148" i="9"/>
  <c r="I148" i="9"/>
  <c r="J148" i="9"/>
  <c r="K148" i="9"/>
  <c r="L148" i="9"/>
  <c r="B149" i="9"/>
  <c r="C149" i="9"/>
  <c r="D149" i="9"/>
  <c r="E149" i="9"/>
  <c r="F149" i="9"/>
  <c r="G149" i="9"/>
  <c r="H149" i="9"/>
  <c r="I149" i="9"/>
  <c r="J149" i="9"/>
  <c r="K149" i="9"/>
  <c r="L149" i="9"/>
  <c r="B150" i="9"/>
  <c r="C150" i="9"/>
  <c r="D150" i="9"/>
  <c r="E150" i="9"/>
  <c r="F150" i="9"/>
  <c r="G150" i="9"/>
  <c r="H150" i="9"/>
  <c r="I150" i="9"/>
  <c r="J150" i="9"/>
  <c r="K150" i="9"/>
  <c r="L150" i="9"/>
  <c r="B151" i="9"/>
  <c r="C151" i="9"/>
  <c r="D151" i="9"/>
  <c r="E151" i="9"/>
  <c r="F151" i="9"/>
  <c r="G151" i="9"/>
  <c r="H151" i="9"/>
  <c r="I151" i="9"/>
  <c r="J151" i="9"/>
  <c r="K151" i="9"/>
  <c r="L151" i="9"/>
  <c r="B152" i="9"/>
  <c r="C152" i="9"/>
  <c r="D152" i="9"/>
  <c r="E152" i="9"/>
  <c r="F152" i="9"/>
  <c r="G152" i="9"/>
  <c r="H152" i="9"/>
  <c r="I152" i="9"/>
  <c r="J152" i="9"/>
  <c r="K152" i="9"/>
  <c r="L152" i="9"/>
  <c r="B153" i="9"/>
  <c r="C153" i="9"/>
  <c r="D153" i="9"/>
  <c r="E153" i="9"/>
  <c r="F153" i="9"/>
  <c r="G153" i="9"/>
  <c r="H153" i="9"/>
  <c r="I153" i="9"/>
  <c r="J153" i="9"/>
  <c r="K153" i="9"/>
  <c r="L153" i="9"/>
  <c r="B154" i="9"/>
  <c r="C154" i="9"/>
  <c r="D154" i="9"/>
  <c r="E154" i="9"/>
  <c r="F154" i="9"/>
  <c r="G154" i="9"/>
  <c r="H154" i="9"/>
  <c r="I154" i="9"/>
  <c r="J154" i="9"/>
  <c r="K154" i="9"/>
  <c r="L154" i="9"/>
  <c r="B155" i="9"/>
  <c r="C155" i="9"/>
  <c r="D155" i="9"/>
  <c r="E155" i="9"/>
  <c r="F155" i="9"/>
  <c r="G155" i="9"/>
  <c r="H155" i="9"/>
  <c r="I155" i="9"/>
  <c r="J155" i="9"/>
  <c r="K155" i="9"/>
  <c r="L155" i="9"/>
  <c r="B156" i="9"/>
  <c r="C156" i="9"/>
  <c r="D156" i="9"/>
  <c r="E156" i="9"/>
  <c r="F156" i="9"/>
  <c r="G156" i="9"/>
  <c r="H156" i="9"/>
  <c r="I156" i="9"/>
  <c r="J156" i="9"/>
  <c r="K156" i="9"/>
  <c r="L156" i="9"/>
  <c r="B157" i="9"/>
  <c r="C157" i="9"/>
  <c r="D157" i="9"/>
  <c r="E157" i="9"/>
  <c r="F157" i="9"/>
  <c r="G157" i="9"/>
  <c r="H157" i="9"/>
  <c r="I157" i="9"/>
  <c r="J157" i="9"/>
  <c r="K157" i="9"/>
  <c r="L157" i="9"/>
  <c r="B158" i="9"/>
  <c r="C158" i="9"/>
  <c r="D158" i="9"/>
  <c r="E158" i="9"/>
  <c r="F158" i="9"/>
  <c r="G158" i="9"/>
  <c r="H158" i="9"/>
  <c r="I158" i="9"/>
  <c r="J158" i="9"/>
  <c r="K158" i="9"/>
  <c r="L158" i="9"/>
  <c r="B159" i="9"/>
  <c r="C159" i="9"/>
  <c r="D159" i="9"/>
  <c r="E159" i="9"/>
  <c r="F159" i="9"/>
  <c r="G159" i="9"/>
  <c r="H159" i="9"/>
  <c r="I159" i="9"/>
  <c r="J159" i="9"/>
  <c r="K159" i="9"/>
  <c r="L159" i="9"/>
  <c r="B160" i="9"/>
  <c r="C160" i="9"/>
  <c r="D160" i="9"/>
  <c r="E160" i="9"/>
  <c r="F160" i="9"/>
  <c r="G160" i="9"/>
  <c r="H160" i="9"/>
  <c r="I160" i="9"/>
  <c r="J160" i="9"/>
  <c r="K160" i="9"/>
  <c r="L160" i="9"/>
  <c r="B161" i="9"/>
  <c r="C161" i="9"/>
  <c r="D161" i="9"/>
  <c r="E161" i="9"/>
  <c r="F161" i="9"/>
  <c r="G161" i="9"/>
  <c r="H161" i="9"/>
  <c r="I161" i="9"/>
  <c r="J161" i="9"/>
  <c r="K161" i="9"/>
  <c r="L161" i="9"/>
  <c r="B162" i="9"/>
  <c r="C162" i="9"/>
  <c r="D162" i="9"/>
  <c r="E162" i="9"/>
  <c r="F162" i="9"/>
  <c r="G162" i="9"/>
  <c r="H162" i="9"/>
  <c r="I162" i="9"/>
  <c r="J162" i="9"/>
  <c r="K162" i="9"/>
  <c r="L162" i="9"/>
  <c r="B163" i="9"/>
  <c r="C163" i="9"/>
  <c r="D163" i="9"/>
  <c r="E163" i="9"/>
  <c r="F163" i="9"/>
  <c r="G163" i="9"/>
  <c r="H163" i="9"/>
  <c r="I163" i="9"/>
  <c r="J163" i="9"/>
  <c r="K163" i="9"/>
  <c r="L163" i="9"/>
  <c r="B164" i="9"/>
  <c r="C164" i="9"/>
  <c r="D164" i="9"/>
  <c r="E164" i="9"/>
  <c r="F164" i="9"/>
  <c r="G164" i="9"/>
  <c r="H164" i="9"/>
  <c r="I164" i="9"/>
  <c r="J164" i="9"/>
  <c r="K164" i="9"/>
  <c r="L164" i="9"/>
  <c r="B165" i="9"/>
  <c r="C165" i="9"/>
  <c r="D165" i="9"/>
  <c r="E165" i="9"/>
  <c r="F165" i="9"/>
  <c r="G165" i="9"/>
  <c r="H165" i="9"/>
  <c r="I165" i="9"/>
  <c r="J165" i="9"/>
  <c r="K165" i="9"/>
  <c r="L165" i="9"/>
  <c r="B166" i="9"/>
  <c r="C166" i="9"/>
  <c r="D166" i="9"/>
  <c r="E166" i="9"/>
  <c r="F166" i="9"/>
  <c r="G166" i="9"/>
  <c r="H166" i="9"/>
  <c r="I166" i="9"/>
  <c r="J166" i="9"/>
  <c r="K166" i="9"/>
  <c r="L166" i="9"/>
  <c r="B167" i="9"/>
  <c r="C167" i="9"/>
  <c r="D167" i="9"/>
  <c r="E167" i="9"/>
  <c r="F167" i="9"/>
  <c r="G167" i="9"/>
  <c r="H167" i="9"/>
  <c r="I167" i="9"/>
  <c r="J167" i="9"/>
  <c r="K167" i="9"/>
  <c r="L167" i="9"/>
  <c r="B168" i="9"/>
  <c r="C168" i="9"/>
  <c r="D168" i="9"/>
  <c r="E168" i="9"/>
  <c r="F168" i="9"/>
  <c r="G168" i="9"/>
  <c r="H168" i="9"/>
  <c r="I168" i="9"/>
  <c r="J168" i="9"/>
  <c r="K168" i="9"/>
  <c r="L168" i="9"/>
  <c r="B169" i="9"/>
  <c r="C169" i="9"/>
  <c r="D169" i="9"/>
  <c r="E169" i="9"/>
  <c r="F169" i="9"/>
  <c r="G169" i="9"/>
  <c r="H169" i="9"/>
  <c r="I169" i="9"/>
  <c r="J169" i="9"/>
  <c r="K169" i="9"/>
  <c r="L169" i="9"/>
  <c r="B170" i="9"/>
  <c r="C170" i="9"/>
  <c r="D170" i="9"/>
  <c r="E170" i="9"/>
  <c r="F170" i="9"/>
  <c r="G170" i="9"/>
  <c r="H170" i="9"/>
  <c r="I170" i="9"/>
  <c r="J170" i="9"/>
  <c r="K170" i="9"/>
  <c r="L170" i="9"/>
  <c r="B171" i="9"/>
  <c r="C171" i="9"/>
  <c r="D171" i="9"/>
  <c r="E171" i="9"/>
  <c r="F171" i="9"/>
  <c r="G171" i="9"/>
  <c r="H171" i="9"/>
  <c r="I171" i="9"/>
  <c r="J171" i="9"/>
  <c r="K171" i="9"/>
  <c r="L171" i="9"/>
  <c r="B172" i="9"/>
  <c r="C172" i="9"/>
  <c r="D172" i="9"/>
  <c r="E172" i="9"/>
  <c r="F172" i="9"/>
  <c r="G172" i="9"/>
  <c r="H172" i="9"/>
  <c r="I172" i="9"/>
  <c r="J172" i="9"/>
  <c r="K172" i="9"/>
  <c r="L172" i="9"/>
  <c r="B173" i="9"/>
  <c r="C173" i="9"/>
  <c r="D173" i="9"/>
  <c r="E173" i="9"/>
  <c r="F173" i="9"/>
  <c r="G173" i="9"/>
  <c r="H173" i="9"/>
  <c r="I173" i="9"/>
  <c r="J173" i="9"/>
  <c r="K173" i="9"/>
  <c r="L173" i="9"/>
  <c r="B174" i="9"/>
  <c r="C174" i="9"/>
  <c r="D174" i="9"/>
  <c r="E174" i="9"/>
  <c r="F174" i="9"/>
  <c r="G174" i="9"/>
  <c r="H174" i="9"/>
  <c r="I174" i="9"/>
  <c r="J174" i="9"/>
  <c r="K174" i="9"/>
  <c r="L174" i="9"/>
  <c r="B175" i="9"/>
  <c r="C175" i="9"/>
  <c r="D175" i="9"/>
  <c r="E175" i="9"/>
  <c r="F175" i="9"/>
  <c r="G175" i="9"/>
  <c r="H175" i="9"/>
  <c r="I175" i="9"/>
  <c r="J175" i="9"/>
  <c r="K175" i="9"/>
  <c r="L175" i="9"/>
  <c r="B176" i="9"/>
  <c r="C176" i="9"/>
  <c r="D176" i="9"/>
  <c r="E176" i="9"/>
  <c r="F176" i="9"/>
  <c r="G176" i="9"/>
  <c r="H176" i="9"/>
  <c r="I176" i="9"/>
  <c r="J176" i="9"/>
  <c r="K176" i="9"/>
  <c r="L176" i="9"/>
  <c r="B177" i="9"/>
  <c r="C177" i="9"/>
  <c r="D177" i="9"/>
  <c r="E177" i="9"/>
  <c r="F177" i="9"/>
  <c r="G177" i="9"/>
  <c r="H177" i="9"/>
  <c r="I177" i="9"/>
  <c r="J177" i="9"/>
  <c r="K177" i="9"/>
  <c r="L177" i="9"/>
  <c r="B178" i="9"/>
  <c r="C178" i="9"/>
  <c r="D178" i="9"/>
  <c r="E178" i="9"/>
  <c r="F178" i="9"/>
  <c r="G178" i="9"/>
  <c r="H178" i="9"/>
  <c r="I178" i="9"/>
  <c r="J178" i="9"/>
  <c r="K178" i="9"/>
  <c r="L178" i="9"/>
  <c r="B179" i="9"/>
  <c r="C179" i="9"/>
  <c r="D179" i="9"/>
  <c r="E179" i="9"/>
  <c r="F179" i="9"/>
  <c r="G179" i="9"/>
  <c r="H179" i="9"/>
  <c r="I179" i="9"/>
  <c r="J179" i="9"/>
  <c r="K179" i="9"/>
  <c r="L179" i="9"/>
  <c r="B180" i="9"/>
  <c r="C180" i="9"/>
  <c r="D180" i="9"/>
  <c r="E180" i="9"/>
  <c r="F180" i="9"/>
  <c r="G180" i="9"/>
  <c r="H180" i="9"/>
  <c r="I180" i="9"/>
  <c r="J180" i="9"/>
  <c r="K180" i="9"/>
  <c r="L180" i="9"/>
  <c r="B181" i="9"/>
  <c r="C181" i="9"/>
  <c r="D181" i="9"/>
  <c r="E181" i="9"/>
  <c r="F181" i="9"/>
  <c r="G181" i="9"/>
  <c r="H181" i="9"/>
  <c r="I181" i="9"/>
  <c r="J181" i="9"/>
  <c r="K181" i="9"/>
  <c r="L181" i="9"/>
  <c r="B182" i="9"/>
  <c r="C182" i="9"/>
  <c r="D182" i="9"/>
  <c r="E182" i="9"/>
  <c r="F182" i="9"/>
  <c r="G182" i="9"/>
  <c r="H182" i="9"/>
  <c r="I182" i="9"/>
  <c r="J182" i="9"/>
  <c r="K182" i="9"/>
  <c r="L182" i="9"/>
  <c r="B183" i="9"/>
  <c r="C183" i="9"/>
  <c r="D183" i="9"/>
  <c r="E183" i="9"/>
  <c r="F183" i="9"/>
  <c r="G183" i="9"/>
  <c r="H183" i="9"/>
  <c r="I183" i="9"/>
  <c r="J183" i="9"/>
  <c r="K183" i="9"/>
  <c r="L183" i="9"/>
  <c r="B184" i="9"/>
  <c r="C184" i="9"/>
  <c r="D184" i="9"/>
  <c r="E184" i="9"/>
  <c r="F184" i="9"/>
  <c r="G184" i="9"/>
  <c r="H184" i="9"/>
  <c r="I184" i="9"/>
  <c r="J184" i="9"/>
  <c r="K184" i="9"/>
  <c r="L184" i="9"/>
  <c r="B185" i="9"/>
  <c r="C185" i="9"/>
  <c r="D185" i="9"/>
  <c r="E185" i="9"/>
  <c r="F185" i="9"/>
  <c r="G185" i="9"/>
  <c r="H185" i="9"/>
  <c r="I185" i="9"/>
  <c r="J185" i="9"/>
  <c r="K185" i="9"/>
  <c r="L185" i="9"/>
  <c r="B186" i="9"/>
  <c r="C186" i="9"/>
  <c r="D186" i="9"/>
  <c r="E186" i="9"/>
  <c r="F186" i="9"/>
  <c r="G186" i="9"/>
  <c r="H186" i="9"/>
  <c r="I186" i="9"/>
  <c r="J186" i="9"/>
  <c r="K186" i="9"/>
  <c r="L186" i="9"/>
  <c r="B187" i="9"/>
  <c r="C187" i="9"/>
  <c r="D187" i="9"/>
  <c r="E187" i="9"/>
  <c r="F187" i="9"/>
  <c r="G187" i="9"/>
  <c r="H187" i="9"/>
  <c r="I187" i="9"/>
  <c r="J187" i="9"/>
  <c r="K187" i="9"/>
  <c r="L187" i="9"/>
  <c r="B188" i="9"/>
  <c r="C188" i="9"/>
  <c r="D188" i="9"/>
  <c r="E188" i="9"/>
  <c r="F188" i="9"/>
  <c r="G188" i="9"/>
  <c r="H188" i="9"/>
  <c r="I188" i="9"/>
  <c r="J188" i="9"/>
  <c r="K188" i="9"/>
  <c r="L188" i="9"/>
  <c r="B189" i="9"/>
  <c r="C189" i="9"/>
  <c r="D189" i="9"/>
  <c r="E189" i="9"/>
  <c r="F189" i="9"/>
  <c r="G189" i="9"/>
  <c r="H189" i="9"/>
  <c r="I189" i="9"/>
  <c r="J189" i="9"/>
  <c r="K189" i="9"/>
  <c r="L189" i="9"/>
  <c r="B190" i="9"/>
  <c r="C190" i="9"/>
  <c r="D190" i="9"/>
  <c r="E190" i="9"/>
  <c r="F190" i="9"/>
  <c r="G190" i="9"/>
  <c r="H190" i="9"/>
  <c r="I190" i="9"/>
  <c r="J190" i="9"/>
  <c r="K190" i="9"/>
  <c r="L190" i="9"/>
  <c r="B191" i="9"/>
  <c r="C191" i="9"/>
  <c r="D191" i="9"/>
  <c r="E191" i="9"/>
  <c r="F191" i="9"/>
  <c r="G191" i="9"/>
  <c r="H191" i="9"/>
  <c r="I191" i="9"/>
  <c r="J191" i="9"/>
  <c r="K191" i="9"/>
  <c r="L191" i="9"/>
  <c r="B192" i="9"/>
  <c r="C192" i="9"/>
  <c r="D192" i="9"/>
  <c r="E192" i="9"/>
  <c r="F192" i="9"/>
  <c r="G192" i="9"/>
  <c r="H192" i="9"/>
  <c r="I192" i="9"/>
  <c r="J192" i="9"/>
  <c r="K192" i="9"/>
  <c r="L192" i="9"/>
  <c r="B193" i="9"/>
  <c r="C193" i="9"/>
  <c r="D193" i="9"/>
  <c r="E193" i="9"/>
  <c r="F193" i="9"/>
  <c r="G193" i="9"/>
  <c r="H193" i="9"/>
  <c r="I193" i="9"/>
  <c r="J193" i="9"/>
  <c r="K193" i="9"/>
  <c r="L193" i="9"/>
  <c r="B194" i="9"/>
  <c r="C194" i="9"/>
  <c r="D194" i="9"/>
  <c r="E194" i="9"/>
  <c r="F194" i="9"/>
  <c r="G194" i="9"/>
  <c r="H194" i="9"/>
  <c r="I194" i="9"/>
  <c r="J194" i="9"/>
  <c r="K194" i="9"/>
  <c r="L194" i="9"/>
  <c r="B195" i="9"/>
  <c r="C195" i="9"/>
  <c r="D195" i="9"/>
  <c r="E195" i="9"/>
  <c r="F195" i="9"/>
  <c r="G195" i="9"/>
  <c r="H195" i="9"/>
  <c r="I195" i="9"/>
  <c r="J195" i="9"/>
  <c r="K195" i="9"/>
  <c r="L195" i="9"/>
  <c r="B196" i="9"/>
  <c r="C196" i="9"/>
  <c r="D196" i="9"/>
  <c r="E196" i="9"/>
  <c r="F196" i="9"/>
  <c r="G196" i="9"/>
  <c r="H196" i="9"/>
  <c r="I196" i="9"/>
  <c r="J196" i="9"/>
  <c r="K196" i="9"/>
  <c r="L196" i="9"/>
  <c r="B197" i="9"/>
  <c r="C197" i="9"/>
  <c r="D197" i="9"/>
  <c r="E197" i="9"/>
  <c r="F197" i="9"/>
  <c r="G197" i="9"/>
  <c r="H197" i="9"/>
  <c r="I197" i="9"/>
  <c r="J197" i="9"/>
  <c r="K197" i="9"/>
  <c r="L197" i="9"/>
  <c r="B198" i="9"/>
  <c r="C198" i="9"/>
  <c r="D198" i="9"/>
  <c r="E198" i="9"/>
  <c r="F198" i="9"/>
  <c r="G198" i="9"/>
  <c r="H198" i="9"/>
  <c r="I198" i="9"/>
  <c r="J198" i="9"/>
  <c r="K198" i="9"/>
  <c r="L198" i="9"/>
  <c r="B199" i="9"/>
  <c r="C199" i="9"/>
  <c r="D199" i="9"/>
  <c r="E199" i="9"/>
  <c r="F199" i="9"/>
  <c r="G199" i="9"/>
  <c r="H199" i="9"/>
  <c r="I199" i="9"/>
  <c r="J199" i="9"/>
  <c r="K199" i="9"/>
  <c r="L199" i="9"/>
  <c r="B200" i="9"/>
  <c r="C200" i="9"/>
  <c r="D200" i="9"/>
  <c r="E200" i="9"/>
  <c r="F200" i="9"/>
  <c r="G200" i="9"/>
  <c r="H200" i="9"/>
  <c r="I200" i="9"/>
  <c r="J200" i="9"/>
  <c r="K200" i="9"/>
  <c r="L200" i="9"/>
  <c r="B201" i="9"/>
  <c r="C201" i="9"/>
  <c r="D201" i="9"/>
  <c r="E201" i="9"/>
  <c r="F201" i="9"/>
  <c r="G201" i="9"/>
  <c r="H201" i="9"/>
  <c r="I201" i="9"/>
  <c r="J201" i="9"/>
  <c r="K201" i="9"/>
  <c r="L201" i="9"/>
  <c r="B202" i="9"/>
  <c r="C202" i="9"/>
  <c r="D202" i="9"/>
  <c r="E202" i="9"/>
  <c r="F202" i="9"/>
  <c r="G202" i="9"/>
  <c r="H202" i="9"/>
  <c r="I202" i="9"/>
  <c r="J202" i="9"/>
  <c r="K202" i="9"/>
  <c r="L202" i="9"/>
  <c r="B203" i="9"/>
  <c r="C203" i="9"/>
  <c r="D203" i="9"/>
  <c r="E203" i="9"/>
  <c r="F203" i="9"/>
  <c r="G203" i="9"/>
  <c r="H203" i="9"/>
  <c r="I203" i="9"/>
  <c r="J203" i="9"/>
  <c r="K203" i="9"/>
  <c r="L203" i="9"/>
  <c r="C3" i="9"/>
  <c r="D3" i="9"/>
  <c r="E3" i="9"/>
  <c r="F3" i="9"/>
  <c r="G3" i="9"/>
  <c r="H3" i="9"/>
  <c r="I3" i="9"/>
  <c r="J3" i="9"/>
  <c r="K3" i="9"/>
  <c r="L3" i="9"/>
  <c r="B3" i="9"/>
  <c r="G33" i="1" l="1"/>
  <c r="G46" i="1"/>
  <c r="G42" i="1"/>
  <c r="G40" i="1"/>
  <c r="G38" i="1"/>
  <c r="G36" i="1"/>
  <c r="G34" i="1"/>
  <c r="G51" i="1"/>
  <c r="G49" i="1"/>
  <c r="G20" i="1" l="1"/>
  <c r="G21" i="1"/>
  <c r="G22" i="1"/>
  <c r="G23" i="1"/>
  <c r="G24" i="1"/>
  <c r="G25" i="1"/>
  <c r="G26" i="1"/>
  <c r="G27" i="1"/>
  <c r="G28" i="1"/>
  <c r="G29" i="1"/>
  <c r="G19" i="1"/>
  <c r="F20" i="1"/>
  <c r="F21" i="1"/>
  <c r="F22" i="1"/>
  <c r="F23" i="1"/>
  <c r="F24" i="1"/>
  <c r="F25" i="1"/>
  <c r="E50" i="1" s="1"/>
  <c r="F26" i="1"/>
  <c r="F27" i="1"/>
  <c r="F28" i="1"/>
  <c r="F29" i="1"/>
  <c r="F19" i="1"/>
  <c r="E20" i="1"/>
  <c r="E21" i="1"/>
  <c r="E22" i="1"/>
  <c r="E23" i="1"/>
  <c r="E24" i="1"/>
  <c r="E25" i="1"/>
  <c r="D50" i="1" s="1"/>
  <c r="E26" i="1"/>
  <c r="D51" i="1" s="1"/>
  <c r="E27" i="1"/>
  <c r="E28" i="1"/>
  <c r="E29" i="1"/>
  <c r="E19" i="1"/>
  <c r="D20" i="1"/>
  <c r="D21" i="1"/>
  <c r="D22" i="1"/>
  <c r="D23" i="1"/>
  <c r="D24" i="1"/>
  <c r="D25" i="1"/>
  <c r="D26" i="1"/>
  <c r="D27" i="1"/>
  <c r="D28" i="1"/>
  <c r="D29" i="1"/>
  <c r="D19" i="1"/>
  <c r="U14" i="5"/>
  <c r="U15" i="5"/>
  <c r="U16" i="5"/>
  <c r="U17" i="5"/>
  <c r="U18" i="5"/>
  <c r="U19" i="5"/>
  <c r="U20" i="5"/>
  <c r="U21" i="5"/>
  <c r="U22" i="5"/>
  <c r="U23" i="5"/>
  <c r="U13" i="5"/>
  <c r="T14" i="5"/>
  <c r="T15" i="5"/>
  <c r="T16" i="5"/>
  <c r="T17" i="5"/>
  <c r="T18" i="5"/>
  <c r="T19" i="5"/>
  <c r="T20" i="5"/>
  <c r="T21" i="5"/>
  <c r="T22" i="5"/>
  <c r="T23" i="5"/>
  <c r="T13" i="5"/>
  <c r="S14" i="5"/>
  <c r="S15" i="5"/>
  <c r="S16" i="5"/>
  <c r="S17" i="5"/>
  <c r="S18" i="5"/>
  <c r="S19" i="5"/>
  <c r="S20" i="5"/>
  <c r="S21" i="5"/>
  <c r="S22" i="5"/>
  <c r="S23" i="5"/>
  <c r="S13" i="5"/>
  <c r="R14" i="5"/>
  <c r="R15" i="5"/>
  <c r="R16" i="5"/>
  <c r="R17" i="5"/>
  <c r="R18" i="5"/>
  <c r="R19" i="5"/>
  <c r="R20" i="5"/>
  <c r="R21" i="5"/>
  <c r="R22" i="5"/>
  <c r="R23" i="5"/>
  <c r="R13" i="5"/>
  <c r="D47" i="1" l="1"/>
  <c r="D49" i="1"/>
  <c r="D48" i="1"/>
  <c r="D41" i="1"/>
  <c r="D40" i="1"/>
  <c r="D39" i="1"/>
  <c r="D37" i="1"/>
  <c r="E42" i="1"/>
  <c r="E47" i="1"/>
  <c r="E34" i="1"/>
  <c r="D38" i="1"/>
  <c r="E40" i="1"/>
  <c r="D36" i="1"/>
  <c r="E37" i="1"/>
  <c r="D33" i="1"/>
  <c r="D46" i="1"/>
  <c r="E41" i="1"/>
  <c r="E46" i="1"/>
  <c r="E33" i="1"/>
  <c r="E51" i="1"/>
  <c r="E39" i="1"/>
  <c r="D35" i="1"/>
  <c r="E49" i="1"/>
  <c r="E36" i="1"/>
  <c r="E35" i="1"/>
  <c r="E48" i="1"/>
  <c r="E38" i="1"/>
  <c r="D42" i="1"/>
  <c r="D34" i="1"/>
  <c r="Q14" i="5"/>
  <c r="Q15" i="5"/>
  <c r="Q16" i="5"/>
  <c r="Q17" i="5"/>
  <c r="Q18" i="5"/>
  <c r="Q19" i="5"/>
  <c r="Q20" i="5"/>
  <c r="Q21" i="5"/>
  <c r="Q22" i="5"/>
  <c r="Q23" i="5"/>
  <c r="Q13" i="5"/>
  <c r="P14" i="5"/>
  <c r="P15" i="5"/>
  <c r="P16" i="5"/>
  <c r="P17" i="5"/>
  <c r="P18" i="5"/>
  <c r="P19" i="5"/>
  <c r="P20" i="5"/>
  <c r="P21" i="5"/>
  <c r="P22" i="5"/>
  <c r="P23" i="5"/>
  <c r="P13" i="5"/>
  <c r="D19" i="3" l="1"/>
  <c r="E26" i="3" s="1"/>
  <c r="G26" i="3" s="1"/>
  <c r="B19" i="3"/>
  <c r="D15" i="3"/>
  <c r="C26" i="3" s="1"/>
  <c r="C15" i="3"/>
  <c r="B26" i="3" s="1"/>
  <c r="B15" i="3"/>
  <c r="D14" i="3"/>
  <c r="C25" i="3" s="1"/>
  <c r="C14" i="3"/>
  <c r="B25" i="3" s="1"/>
  <c r="B14" i="3"/>
  <c r="D13" i="3"/>
  <c r="C24" i="3" s="1"/>
  <c r="C13" i="3"/>
  <c r="B24" i="3" s="1"/>
  <c r="B13" i="3"/>
  <c r="D12" i="3"/>
  <c r="C23" i="3" s="1"/>
  <c r="C12" i="3"/>
  <c r="B23" i="3" s="1"/>
  <c r="B12" i="3"/>
  <c r="C19" i="3" l="1"/>
  <c r="I50" i="1"/>
  <c r="I49" i="1"/>
  <c r="I47" i="1"/>
  <c r="I34" i="1"/>
  <c r="I42" i="1"/>
  <c r="I41" i="1"/>
  <c r="I35" i="1"/>
  <c r="I33" i="1"/>
  <c r="I36" i="1"/>
  <c r="I37" i="1"/>
  <c r="I40" i="1"/>
  <c r="I51" i="1"/>
  <c r="I48" i="1"/>
  <c r="I46" i="1"/>
  <c r="I38" i="1"/>
  <c r="I39" i="1"/>
  <c r="F16" i="1"/>
  <c r="D26" i="3"/>
  <c r="F26" i="3" s="1"/>
  <c r="H26" i="3" s="1"/>
  <c r="I26" i="3" s="1"/>
  <c r="D25" i="3"/>
  <c r="F25" i="3" s="1"/>
  <c r="D24" i="3"/>
  <c r="F24" i="3" s="1"/>
  <c r="D23" i="3"/>
  <c r="F23" i="3" s="1"/>
  <c r="E23" i="3"/>
  <c r="G23" i="3" s="1"/>
  <c r="E24" i="3"/>
  <c r="G24" i="3" s="1"/>
  <c r="E25" i="3"/>
  <c r="G25" i="3" s="1"/>
  <c r="F47" i="1" l="1"/>
  <c r="F49" i="1"/>
  <c r="F51" i="1"/>
  <c r="F34" i="1"/>
  <c r="F36" i="1"/>
  <c r="F38" i="1"/>
  <c r="H38" i="1" s="1"/>
  <c r="J38" i="1" s="1"/>
  <c r="K38" i="1" s="1"/>
  <c r="F40" i="1"/>
  <c r="F42" i="1"/>
  <c r="F48" i="1"/>
  <c r="F50" i="1"/>
  <c r="F35" i="1"/>
  <c r="F37" i="1"/>
  <c r="F39" i="1"/>
  <c r="F41" i="1"/>
  <c r="H41" i="1" s="1"/>
  <c r="J41" i="1" s="1"/>
  <c r="K41" i="1" s="1"/>
  <c r="F46" i="1"/>
  <c r="F33" i="1"/>
  <c r="I52" i="1"/>
  <c r="H50" i="1"/>
  <c r="J50" i="1" s="1"/>
  <c r="K50" i="1" s="1"/>
  <c r="H40" i="1"/>
  <c r="J40" i="1" s="1"/>
  <c r="K40" i="1" s="1"/>
  <c r="H42" i="1"/>
  <c r="J42" i="1" s="1"/>
  <c r="K42" i="1" s="1"/>
  <c r="H49" i="1"/>
  <c r="J49" i="1" s="1"/>
  <c r="K49" i="1" s="1"/>
  <c r="H47" i="1"/>
  <c r="J47" i="1" s="1"/>
  <c r="K47" i="1" s="1"/>
  <c r="H34" i="1"/>
  <c r="J34" i="1" s="1"/>
  <c r="K34" i="1" s="1"/>
  <c r="H39" i="1"/>
  <c r="J39" i="1" s="1"/>
  <c r="K39" i="1" s="1"/>
  <c r="H35" i="1"/>
  <c r="J35" i="1" s="1"/>
  <c r="K35" i="1" s="1"/>
  <c r="H33" i="1"/>
  <c r="J33" i="1" s="1"/>
  <c r="K33" i="1" s="1"/>
  <c r="H36" i="1"/>
  <c r="J36" i="1" s="1"/>
  <c r="K36" i="1" s="1"/>
  <c r="H51" i="1"/>
  <c r="J51" i="1" s="1"/>
  <c r="K51" i="1" s="1"/>
  <c r="H48" i="1"/>
  <c r="J48" i="1" s="1"/>
  <c r="K48" i="1" s="1"/>
  <c r="H46" i="1"/>
  <c r="H37" i="1"/>
  <c r="J37" i="1" s="1"/>
  <c r="K37" i="1" s="1"/>
  <c r="H25" i="3"/>
  <c r="I25" i="3" s="1"/>
  <c r="G27" i="3"/>
  <c r="F27" i="3"/>
  <c r="H23" i="3"/>
  <c r="H24" i="3"/>
  <c r="I24" i="3" s="1"/>
  <c r="H52" i="1" l="1"/>
  <c r="J46" i="1"/>
  <c r="J52" i="1" s="1"/>
  <c r="H27" i="3"/>
  <c r="I27" i="3" s="1"/>
  <c r="I23" i="3"/>
  <c r="K46" i="1" l="1"/>
  <c r="K52" i="1" l="1"/>
</calcChain>
</file>

<file path=xl/comments1.xml><?xml version="1.0" encoding="utf-8"?>
<comments xmlns="http://schemas.openxmlformats.org/spreadsheetml/2006/main">
  <authors>
    <author/>
  </authors>
  <commentList>
    <comment ref="K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2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3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49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61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7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8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9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109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121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K13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<sst xmlns="http://schemas.openxmlformats.org/spreadsheetml/2006/main" count="2444" uniqueCount="581">
  <si>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</si>
  <si>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</si>
  <si>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</si>
  <si>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</si>
  <si>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</si>
  <si>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</si>
  <si>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</si>
  <si>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</si>
  <si>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</si>
  <si>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</si>
  <si>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</si>
  <si>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</si>
  <si>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</si>
  <si>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</si>
  <si>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</si>
  <si>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</si>
  <si>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</si>
  <si>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</si>
  <si>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</si>
  <si>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</si>
  <si>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</si>
  <si>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</si>
  <si>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</si>
  <si>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</si>
  <si>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</si>
  <si>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</si>
  <si>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</si>
  <si>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</si>
  <si>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</si>
  <si>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</si>
  <si>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</si>
  <si>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</si>
  <si>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</si>
  <si>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</si>
  <si>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0500000US36061</t>
  </si>
  <si>
    <t>New York County, New York</t>
  </si>
  <si>
    <t>7950000US3603801</t>
  </si>
  <si>
    <t>NYC-Manhattan Community District 12--Washington Heights, Inwood &amp; Marble Hill PUMA; New York</t>
  </si>
  <si>
    <t>7950000US3603802</t>
  </si>
  <si>
    <t>NYC-Manhattan Community District 9--Hamilton Heights, Manhattanville &amp; West Harlem PUMA; New York</t>
  </si>
  <si>
    <t>7950000US3603803</t>
  </si>
  <si>
    <t>NYC-Manhattan Community District 10--Central Harlem PUMA, New York</t>
  </si>
  <si>
    <t>7950000US3603804</t>
  </si>
  <si>
    <t>NYC-Manhattan Community District 11--East Harlem PUMA, New York</t>
  </si>
  <si>
    <t>7950000US3603805</t>
  </si>
  <si>
    <t>NYC-Manhattan Community District 8--Upper East Side PUMA, New York</t>
  </si>
  <si>
    <t>7950000US3603806</t>
  </si>
  <si>
    <t>NYC-Manhattan Community District 7--Upper West Side &amp; West Side PUMA, New York</t>
  </si>
  <si>
    <t>7950000US3603807</t>
  </si>
  <si>
    <t>NYC-Manhattan Community District 4 &amp; 5--Chelsea, Clinton &amp; Midtown Business District PUMA; New York</t>
  </si>
  <si>
    <t>7950000US3603808</t>
  </si>
  <si>
    <t>NYC-Manhattan Community District 6--Murray Hill, Gramercy &amp; Stuyvesant Town PUMA; New York</t>
  </si>
  <si>
    <t>7950000US3603809</t>
  </si>
  <si>
    <t>NYC-Manhattan Community District 3--Chinatown &amp; Lower East Side PUMA, New York</t>
  </si>
  <si>
    <t>7950000US3603810</t>
  </si>
  <si>
    <t>NYC-Manhattan Community District 1 &amp; 2--Battery Park City, Greenwich Village &amp; Soho PUMA; New York</t>
  </si>
  <si>
    <t>area</t>
  </si>
  <si>
    <t>statefips</t>
  </si>
  <si>
    <t>countyfips</t>
  </si>
  <si>
    <t>area_type_code</t>
  </si>
  <si>
    <t>labor1</t>
  </si>
  <si>
    <t>labor2</t>
  </si>
  <si>
    <t>labor3</t>
  </si>
  <si>
    <t>labor4</t>
  </si>
  <si>
    <t>labor5</t>
  </si>
  <si>
    <t>labor6</t>
  </si>
  <si>
    <t>labor7</t>
  </si>
  <si>
    <t>labor8</t>
  </si>
  <si>
    <t>labor9</t>
  </si>
  <si>
    <t>labor10</t>
  </si>
  <si>
    <t>labor11</t>
  </si>
  <si>
    <t>labor12</t>
  </si>
  <si>
    <t>labor13</t>
  </si>
  <si>
    <t>labor14</t>
  </si>
  <si>
    <t>labor15</t>
  </si>
  <si>
    <t>labor16</t>
  </si>
  <si>
    <t>labor17</t>
  </si>
  <si>
    <t>labor18</t>
  </si>
  <si>
    <t>labor19</t>
  </si>
  <si>
    <t>labor20</t>
  </si>
  <si>
    <t>labor21</t>
  </si>
  <si>
    <t>labor22</t>
  </si>
  <si>
    <t>labor23</t>
  </si>
  <si>
    <t>labor24</t>
  </si>
  <si>
    <t>labor25</t>
  </si>
  <si>
    <t>labor26</t>
  </si>
  <si>
    <t>labor27</t>
  </si>
  <si>
    <t>labor28</t>
  </si>
  <si>
    <t>labor29</t>
  </si>
  <si>
    <t>labor30</t>
  </si>
  <si>
    <t>labor31</t>
  </si>
  <si>
    <t>labor32</t>
  </si>
  <si>
    <t>labor33</t>
  </si>
  <si>
    <t>labor34</t>
  </si>
  <si>
    <t>labor35</t>
  </si>
  <si>
    <t>labor36</t>
  </si>
  <si>
    <t>unem1</t>
  </si>
  <si>
    <t>unem2</t>
  </si>
  <si>
    <t>unem3</t>
  </si>
  <si>
    <t>unem4</t>
  </si>
  <si>
    <t>unem5</t>
  </si>
  <si>
    <t>unem6</t>
  </si>
  <si>
    <t>unem7</t>
  </si>
  <si>
    <t>unem8</t>
  </si>
  <si>
    <t>unem9</t>
  </si>
  <si>
    <t>unem10</t>
  </si>
  <si>
    <t>unem11</t>
  </si>
  <si>
    <t>unem12</t>
  </si>
  <si>
    <t>unem13</t>
  </si>
  <si>
    <t>unem14</t>
  </si>
  <si>
    <t>unem15</t>
  </si>
  <si>
    <t>unem16</t>
  </si>
  <si>
    <t>unem17</t>
  </si>
  <si>
    <t>unem18</t>
  </si>
  <si>
    <t>unem19</t>
  </si>
  <si>
    <t>unem20</t>
  </si>
  <si>
    <t>unem21</t>
  </si>
  <si>
    <t>unem22</t>
  </si>
  <si>
    <t>unem23</t>
  </si>
  <si>
    <t>unem24</t>
  </si>
  <si>
    <t>unem25</t>
  </si>
  <si>
    <t>unem26</t>
  </si>
  <si>
    <t>unem27</t>
  </si>
  <si>
    <t>unem28</t>
  </si>
  <si>
    <t>unem29</t>
  </si>
  <si>
    <t>unem30</t>
  </si>
  <si>
    <t>unem31</t>
  </si>
  <si>
    <t>unem32</t>
  </si>
  <si>
    <t>unem33</t>
  </si>
  <si>
    <t>unem34</t>
  </si>
  <si>
    <t>unem35</t>
  </si>
  <si>
    <t>unem36</t>
  </si>
  <si>
    <t>Albany city, NY</t>
  </si>
  <si>
    <t>36</t>
  </si>
  <si>
    <t>010</t>
  </si>
  <si>
    <t>G</t>
  </si>
  <si>
    <t>Albany County, NY</t>
  </si>
  <si>
    <t>001</t>
  </si>
  <si>
    <t>F</t>
  </si>
  <si>
    <t>Albany-Schenectady-Troy, NY Metropolitan Statistical Area</t>
  </si>
  <si>
    <t>105</t>
  </si>
  <si>
    <t>B</t>
  </si>
  <si>
    <t>Albany-Schenectady, NY Combined Statistical Area</t>
  </si>
  <si>
    <t>104</t>
  </si>
  <si>
    <t>E</t>
  </si>
  <si>
    <t>Allegany County, NY</t>
  </si>
  <si>
    <t>003</t>
  </si>
  <si>
    <t>Amherst town, NY</t>
  </si>
  <si>
    <t>020</t>
  </si>
  <si>
    <t>Amsterdam, NY Micropolitan Statistical Area</t>
  </si>
  <si>
    <t>112</t>
  </si>
  <si>
    <t>D</t>
  </si>
  <si>
    <t>Auburn city, NY</t>
  </si>
  <si>
    <t>030</t>
  </si>
  <si>
    <t>Auburn, NY Micropolitan Statistical Area</t>
  </si>
  <si>
    <t>121</t>
  </si>
  <si>
    <t>Babylon town, NY</t>
  </si>
  <si>
    <t>040</t>
  </si>
  <si>
    <t>Balance of New York, state less New York city</t>
  </si>
  <si>
    <t>000</t>
  </si>
  <si>
    <t>L</t>
  </si>
  <si>
    <t>Batavia, NY Micropolitan Statistical Area</t>
  </si>
  <si>
    <t>128</t>
  </si>
  <si>
    <t>Bethlehem town, NY</t>
  </si>
  <si>
    <t>063</t>
  </si>
  <si>
    <t>Binghamton city, NY</t>
  </si>
  <si>
    <t>066</t>
  </si>
  <si>
    <t>Binghamton, NY Metropolitan Statistical Area</t>
  </si>
  <si>
    <t>137</t>
  </si>
  <si>
    <t>Brighton town (Monroe County), NY</t>
  </si>
  <si>
    <t>082</t>
  </si>
  <si>
    <t>Bronx County, NY</t>
  </si>
  <si>
    <t>005</t>
  </si>
  <si>
    <t>Brookhaven town, NY</t>
  </si>
  <si>
    <t>100</t>
  </si>
  <si>
    <t>Broome County, NY</t>
  </si>
  <si>
    <t>007</t>
  </si>
  <si>
    <t>Buffalo city, NY</t>
  </si>
  <si>
    <t>110</t>
  </si>
  <si>
    <t>Buffalo-Cheektowaga-Niagara Falls, NY Metropolitan Statistical Area</t>
  </si>
  <si>
    <t>153</t>
  </si>
  <si>
    <t>Buffalo-Cheektowaga, NY Combined Statistical Area</t>
  </si>
  <si>
    <t>160</t>
  </si>
  <si>
    <t>Carmel town, NY</t>
  </si>
  <si>
    <t>125</t>
  </si>
  <si>
    <t>Cattaraugus County, NY</t>
  </si>
  <si>
    <t>009</t>
  </si>
  <si>
    <t>Cayuga County, NY</t>
  </si>
  <si>
    <t>011</t>
  </si>
  <si>
    <t>Chautauqua County, NY</t>
  </si>
  <si>
    <t>013</t>
  </si>
  <si>
    <t>Cheektowaga town, NY</t>
  </si>
  <si>
    <t>150</t>
  </si>
  <si>
    <t>Chemung County, NY</t>
  </si>
  <si>
    <t>015</t>
  </si>
  <si>
    <t>Chenango County, NY</t>
  </si>
  <si>
    <t>017</t>
  </si>
  <si>
    <t>Chili town, NY</t>
  </si>
  <si>
    <t>154</t>
  </si>
  <si>
    <t>Cicero town, NY</t>
  </si>
  <si>
    <t>157</t>
  </si>
  <si>
    <t>Clarence town, NY</t>
  </si>
  <si>
    <t>158</t>
  </si>
  <si>
    <t>Clarkstown town, NY</t>
  </si>
  <si>
    <t>159</t>
  </si>
  <si>
    <t>Clay town, NY</t>
  </si>
  <si>
    <t>Clifton Park town, NY</t>
  </si>
  <si>
    <t>163</t>
  </si>
  <si>
    <t>Clinton County, NY</t>
  </si>
  <si>
    <t>019</t>
  </si>
  <si>
    <t>Colonie town, NY</t>
  </si>
  <si>
    <t>173</t>
  </si>
  <si>
    <t>Columbia County, NY</t>
  </si>
  <si>
    <t>021</t>
  </si>
  <si>
    <t>Corning, NY Micropolitan Statistical Area</t>
  </si>
  <si>
    <t>185</t>
  </si>
  <si>
    <t>Cortland County, NY</t>
  </si>
  <si>
    <t>023</t>
  </si>
  <si>
    <t>Cortland, NY Micropolitan Statistical Area</t>
  </si>
  <si>
    <t>186</t>
  </si>
  <si>
    <t>Cortlandt town, NY</t>
  </si>
  <si>
    <t>184</t>
  </si>
  <si>
    <t>De Witt town, NY</t>
  </si>
  <si>
    <t>204</t>
  </si>
  <si>
    <t>Delaware County, NY</t>
  </si>
  <si>
    <t>025</t>
  </si>
  <si>
    <t>Dutchess County-Putnam County, NY Metropolitan Division</t>
  </si>
  <si>
    <t>205</t>
  </si>
  <si>
    <t>C</t>
  </si>
  <si>
    <t>Dutchess County, NY</t>
  </si>
  <si>
    <t>027</t>
  </si>
  <si>
    <t>East Fishkill town, NY</t>
  </si>
  <si>
    <t>219</t>
  </si>
  <si>
    <t>Eastchester town, NY</t>
  </si>
  <si>
    <t>218</t>
  </si>
  <si>
    <t>Elmira city, NY</t>
  </si>
  <si>
    <t>242</t>
  </si>
  <si>
    <t>Elmira-Corning, NY Combined Statistical Area</t>
  </si>
  <si>
    <t>236</t>
  </si>
  <si>
    <t>Elmira, NY Metropolitan Statistical Area</t>
  </si>
  <si>
    <t>213</t>
  </si>
  <si>
    <t>Erie County, NY</t>
  </si>
  <si>
    <t>029</t>
  </si>
  <si>
    <t>Essex County, NY</t>
  </si>
  <si>
    <t>031</t>
  </si>
  <si>
    <t>Franklin County, NY</t>
  </si>
  <si>
    <t>033</t>
  </si>
  <si>
    <t>Freeport village, NY</t>
  </si>
  <si>
    <t>274</t>
  </si>
  <si>
    <t>Fulton County, NY</t>
  </si>
  <si>
    <t>035</t>
  </si>
  <si>
    <t>Gates town, NY</t>
  </si>
  <si>
    <t>284</t>
  </si>
  <si>
    <t>Genesee County, NY</t>
  </si>
  <si>
    <t>037</t>
  </si>
  <si>
    <t>Glen Cove city, NY</t>
  </si>
  <si>
    <t>291</t>
  </si>
  <si>
    <t>Glens Falls, NY Metropolitan Statistical Area</t>
  </si>
  <si>
    <t>240</t>
  </si>
  <si>
    <t>Glenville town, NY</t>
  </si>
  <si>
    <t>293</t>
  </si>
  <si>
    <t>Gloversville, NY Micropolitan Statistical Area</t>
  </si>
  <si>
    <t>241</t>
  </si>
  <si>
    <t>Greece town, NY</t>
  </si>
  <si>
    <t>302</t>
  </si>
  <si>
    <t>Greenburgh town, NY</t>
  </si>
  <si>
    <t>303</t>
  </si>
  <si>
    <t>Greene County, NY</t>
  </si>
  <si>
    <t>039</t>
  </si>
  <si>
    <t>Guilderland town, NY</t>
  </si>
  <si>
    <t>311</t>
  </si>
  <si>
    <t>Hamburg town, NY</t>
  </si>
  <si>
    <t>316</t>
  </si>
  <si>
    <t>Hamilton County, NY</t>
  </si>
  <si>
    <t>041</t>
  </si>
  <si>
    <t>Harrison village/town, NY</t>
  </si>
  <si>
    <t>324</t>
  </si>
  <si>
    <t>Haverstraw town, NY</t>
  </si>
  <si>
    <t>327</t>
  </si>
  <si>
    <t>Hempstead town, NY</t>
  </si>
  <si>
    <t>340</t>
  </si>
  <si>
    <t>Hempstead village, NY</t>
  </si>
  <si>
    <t>331</t>
  </si>
  <si>
    <t>Henrietta town, NY</t>
  </si>
  <si>
    <t>Herkimer County, NY</t>
  </si>
  <si>
    <t>043</t>
  </si>
  <si>
    <t>Hudson, NY Micropolitan Statistical Area</t>
  </si>
  <si>
    <t>264</t>
  </si>
  <si>
    <t>Huntington town, NY</t>
  </si>
  <si>
    <t>370</t>
  </si>
  <si>
    <t>Irondequoit town, NY</t>
  </si>
  <si>
    <t>377</t>
  </si>
  <si>
    <t>Islip town, NY</t>
  </si>
  <si>
    <t>380</t>
  </si>
  <si>
    <t>Ithaca city, NY</t>
  </si>
  <si>
    <t>Ithaca-Cortland, NY Combined Statistical Area</t>
  </si>
  <si>
    <t>296</t>
  </si>
  <si>
    <t>Ithaca, NY Metropolitan Statistical Area</t>
  </si>
  <si>
    <t>270</t>
  </si>
  <si>
    <t>Jamestown city, NY</t>
  </si>
  <si>
    <t>382</t>
  </si>
  <si>
    <t>Jamestown-Dunkirk-Fredonia, NY Micropolitan Statistical Area</t>
  </si>
  <si>
    <t>Jefferson County, NY</t>
  </si>
  <si>
    <t>045</t>
  </si>
  <si>
    <t>Kings County, NY</t>
  </si>
  <si>
    <t>047</t>
  </si>
  <si>
    <t>Kingston, NY Metropolitan Statistical Area</t>
  </si>
  <si>
    <t>287</t>
  </si>
  <si>
    <t>Lancaster town, NY</t>
  </si>
  <si>
    <t>411</t>
  </si>
  <si>
    <t>Lewis County, NY</t>
  </si>
  <si>
    <t>049</t>
  </si>
  <si>
    <t>Lindenhurst village, NY</t>
  </si>
  <si>
    <t>425</t>
  </si>
  <si>
    <t>Livingston County, NY</t>
  </si>
  <si>
    <t>051</t>
  </si>
  <si>
    <t>Lockport city, NY</t>
  </si>
  <si>
    <t>430</t>
  </si>
  <si>
    <t>Long Beach city, NY</t>
  </si>
  <si>
    <t>433</t>
  </si>
  <si>
    <t>Madison County, NY</t>
  </si>
  <si>
    <t>053</t>
  </si>
  <si>
    <t>Malone, NY Micropolitan Statistical Area</t>
  </si>
  <si>
    <t>Mamaroneck town, NY</t>
  </si>
  <si>
    <t>448</t>
  </si>
  <si>
    <t>Manlius town, NY</t>
  </si>
  <si>
    <t>450</t>
  </si>
  <si>
    <t>Middletown city, NY</t>
  </si>
  <si>
    <t>470</t>
  </si>
  <si>
    <t>Monroe County, NY</t>
  </si>
  <si>
    <t>055</t>
  </si>
  <si>
    <t>Monroe town, NY</t>
  </si>
  <si>
    <t>479</t>
  </si>
  <si>
    <t>Montgomery County, NY</t>
  </si>
  <si>
    <t>057</t>
  </si>
  <si>
    <t>Mount Pleasant town, NY</t>
  </si>
  <si>
    <t>490</t>
  </si>
  <si>
    <t>Mount Vernon city, NY</t>
  </si>
  <si>
    <t>491</t>
  </si>
  <si>
    <t>Nassau County-Suffolk County, NY Metropolitan Division</t>
  </si>
  <si>
    <t>350</t>
  </si>
  <si>
    <t>Nassau County, NY</t>
  </si>
  <si>
    <t>059</t>
  </si>
  <si>
    <t>New Rochelle city, NY</t>
  </si>
  <si>
    <t>506</t>
  </si>
  <si>
    <t>New Windsor town, NY</t>
  </si>
  <si>
    <t>508</t>
  </si>
  <si>
    <t>New York</t>
  </si>
  <si>
    <t>A</t>
  </si>
  <si>
    <t>New York city, NY</t>
  </si>
  <si>
    <t>510</t>
  </si>
  <si>
    <t>New York County, NY</t>
  </si>
  <si>
    <t>061</t>
  </si>
  <si>
    <t>New York-Jersey City-White Plains, NY-NJ Metropolitan Division</t>
  </si>
  <si>
    <t>356</t>
  </si>
  <si>
    <t>New York-Jersey City-White Plains, NY-NJ Metropolitan Division, NY part</t>
  </si>
  <si>
    <t>K</t>
  </si>
  <si>
    <t>New York-Newark-Jersey City, NY-NJ-PA Metropolitan Statistical Area</t>
  </si>
  <si>
    <t>New York-Newark, NY-NJ-CT-PA Combined Statistical Area</t>
  </si>
  <si>
    <t>408</t>
  </si>
  <si>
    <t>Newburgh city, NY</t>
  </si>
  <si>
    <t>500</t>
  </si>
  <si>
    <t>Newburgh town, NY</t>
  </si>
  <si>
    <t>Niagara County, NY</t>
  </si>
  <si>
    <t>Niagara Falls city, NY</t>
  </si>
  <si>
    <t>North Hempstead town, NY</t>
  </si>
  <si>
    <t>530</t>
  </si>
  <si>
    <t>North Tonawanda city, NY</t>
  </si>
  <si>
    <t>536</t>
  </si>
  <si>
    <t>Ogdensburg-Massena, NY Micropolitan Statistical Area</t>
  </si>
  <si>
    <t>363</t>
  </si>
  <si>
    <t>Olean, NY Micropolitan Statistical Area</t>
  </si>
  <si>
    <t>364</t>
  </si>
  <si>
    <t>Oneida County, NY</t>
  </si>
  <si>
    <t>065</t>
  </si>
  <si>
    <t>Oneonta, NY Micropolitan Statistical Area</t>
  </si>
  <si>
    <t>365</t>
  </si>
  <si>
    <t>Onondaga County, NY</t>
  </si>
  <si>
    <t>067</t>
  </si>
  <si>
    <t>Ontario County, NY</t>
  </si>
  <si>
    <t>069</t>
  </si>
  <si>
    <t>Orange County, NY</t>
  </si>
  <si>
    <t>071</t>
  </si>
  <si>
    <t>Orangetown town, NY</t>
  </si>
  <si>
    <t>552</t>
  </si>
  <si>
    <t>Orchard Park town, NY</t>
  </si>
  <si>
    <t>Orleans County, NY</t>
  </si>
  <si>
    <t>073</t>
  </si>
  <si>
    <t>Ossining town, NY</t>
  </si>
  <si>
    <t>555</t>
  </si>
  <si>
    <t>Ossining village, NY</t>
  </si>
  <si>
    <t>Oswego County, NY</t>
  </si>
  <si>
    <t>075</t>
  </si>
  <si>
    <t>Otsego County, NY</t>
  </si>
  <si>
    <t>077</t>
  </si>
  <si>
    <t>Oyster Bay town, NY</t>
  </si>
  <si>
    <t>560</t>
  </si>
  <si>
    <t>Penfield town, NY</t>
  </si>
  <si>
    <t>571</t>
  </si>
  <si>
    <t>Perinton town, NY</t>
  </si>
  <si>
    <t>572</t>
  </si>
  <si>
    <t>Pittsford town, NY</t>
  </si>
  <si>
    <t>583</t>
  </si>
  <si>
    <t>Plattsburgh, NY Micropolitan Statistical Area</t>
  </si>
  <si>
    <t>384</t>
  </si>
  <si>
    <t>Port Chester village, NY</t>
  </si>
  <si>
    <t>592</t>
  </si>
  <si>
    <t>Poughkeepsie city, NY</t>
  </si>
  <si>
    <t>596</t>
  </si>
  <si>
    <t>Poughkeepsie town, NY</t>
  </si>
  <si>
    <t>Putnam County, NY</t>
  </si>
  <si>
    <t>079</t>
  </si>
  <si>
    <t>Queens County, NY</t>
  </si>
  <si>
    <t>081</t>
  </si>
  <si>
    <t>Queensbury town, NY</t>
  </si>
  <si>
    <t>603</t>
  </si>
  <si>
    <t>Ramapo town, NY</t>
  </si>
  <si>
    <t>605</t>
  </si>
  <si>
    <t>Rensselaer County, NY</t>
  </si>
  <si>
    <t>083</t>
  </si>
  <si>
    <t>Richmond County, NY</t>
  </si>
  <si>
    <t>085</t>
  </si>
  <si>
    <t>Riverhead town, NY</t>
  </si>
  <si>
    <t>619</t>
  </si>
  <si>
    <t>Rochester city, NY</t>
  </si>
  <si>
    <t>630</t>
  </si>
  <si>
    <t>Rochester-Batavia-Seneca Falls, NY Combined Statistical Area</t>
  </si>
  <si>
    <t>464</t>
  </si>
  <si>
    <t>Rochester, NY Metropolitan Statistical Area</t>
  </si>
  <si>
    <t>403</t>
  </si>
  <si>
    <t>Rockland County, NY</t>
  </si>
  <si>
    <t>087</t>
  </si>
  <si>
    <t>Rockville Centre village, NY</t>
  </si>
  <si>
    <t>632</t>
  </si>
  <si>
    <t>Rome city, NY</t>
  </si>
  <si>
    <t>634</t>
  </si>
  <si>
    <t>Rotterdam town, NY</t>
  </si>
  <si>
    <t>639</t>
  </si>
  <si>
    <t>Rye town, NY</t>
  </si>
  <si>
    <t>643</t>
  </si>
  <si>
    <t>Salina town, NY</t>
  </si>
  <si>
    <t>648</t>
  </si>
  <si>
    <t>Saratoga County, NY</t>
  </si>
  <si>
    <t>091</t>
  </si>
  <si>
    <t>Saratoga Springs city, NY</t>
  </si>
  <si>
    <t>652</t>
  </si>
  <si>
    <t>Schenectady city, NY</t>
  </si>
  <si>
    <t>655</t>
  </si>
  <si>
    <t>Schenectady County, NY</t>
  </si>
  <si>
    <t>093</t>
  </si>
  <si>
    <t>Schoharie County, NY</t>
  </si>
  <si>
    <t>095</t>
  </si>
  <si>
    <t>Schuyler County, NY</t>
  </si>
  <si>
    <t>097</t>
  </si>
  <si>
    <t>Seneca County, NY</t>
  </si>
  <si>
    <t>099</t>
  </si>
  <si>
    <t>Seneca Falls, NY Micropolitan Statistical Area</t>
  </si>
  <si>
    <t>429</t>
  </si>
  <si>
    <t>Smithtown town, NY</t>
  </si>
  <si>
    <t>680</t>
  </si>
  <si>
    <t>Southampton town, NY</t>
  </si>
  <si>
    <t>684</t>
  </si>
  <si>
    <t>Spring Valley village, NY</t>
  </si>
  <si>
    <t>704</t>
  </si>
  <si>
    <t>St. Lawrence County, NY</t>
  </si>
  <si>
    <t>089</t>
  </si>
  <si>
    <t>Steuben County, NY</t>
  </si>
  <si>
    <t>101</t>
  </si>
  <si>
    <t>Suffolk County, NY</t>
  </si>
  <si>
    <t>103</t>
  </si>
  <si>
    <t>Sullivan County, NY</t>
  </si>
  <si>
    <t>Syracuse city, NY</t>
  </si>
  <si>
    <t>730</t>
  </si>
  <si>
    <t>Syracuse-Auburn, NY Combined Statistical Area</t>
  </si>
  <si>
    <t>532</t>
  </si>
  <si>
    <t>Syracuse, NY Metropolitan Statistical Area</t>
  </si>
  <si>
    <t>Tioga County, NY</t>
  </si>
  <si>
    <t>107</t>
  </si>
  <si>
    <t>Tompkins County, NY</t>
  </si>
  <si>
    <t>109</t>
  </si>
  <si>
    <t>Tonawanda town, NY</t>
  </si>
  <si>
    <t>750</t>
  </si>
  <si>
    <t>Troy city, NY</t>
  </si>
  <si>
    <t>754</t>
  </si>
  <si>
    <t>Ulster County, NY</t>
  </si>
  <si>
    <t>111</t>
  </si>
  <si>
    <t>Union town, NY</t>
  </si>
  <si>
    <t>760</t>
  </si>
  <si>
    <t>Utica city, NY</t>
  </si>
  <si>
    <t>765</t>
  </si>
  <si>
    <t>Utica-Rome, NY Metropolitan Statistical Area</t>
  </si>
  <si>
    <t>465</t>
  </si>
  <si>
    <t>Valley Stream village, NY</t>
  </si>
  <si>
    <t>767</t>
  </si>
  <si>
    <t>Vestal town, NY</t>
  </si>
  <si>
    <t>772</t>
  </si>
  <si>
    <t>Wallkill town, NY</t>
  </si>
  <si>
    <t>779</t>
  </si>
  <si>
    <t>Wappinger town, NY</t>
  </si>
  <si>
    <t>781</t>
  </si>
  <si>
    <t>Warren County, NY</t>
  </si>
  <si>
    <t>113</t>
  </si>
  <si>
    <t>Warwick town, NY</t>
  </si>
  <si>
    <t>783</t>
  </si>
  <si>
    <t>Washington County, NY</t>
  </si>
  <si>
    <t>115</t>
  </si>
  <si>
    <t>Watertown city, NY</t>
  </si>
  <si>
    <t>786</t>
  </si>
  <si>
    <t>Watertown-Fort Drum, NY Metropolitan Statistical Area</t>
  </si>
  <si>
    <t>480</t>
  </si>
  <si>
    <t>Wayne County, NY</t>
  </si>
  <si>
    <t>117</t>
  </si>
  <si>
    <t>Webster town, NY</t>
  </si>
  <si>
    <t>789</t>
  </si>
  <si>
    <t>West Seneca town, NY</t>
  </si>
  <si>
    <t>809</t>
  </si>
  <si>
    <t>Westchester County, NY</t>
  </si>
  <si>
    <t>119</t>
  </si>
  <si>
    <t>White Plains city, NY</t>
  </si>
  <si>
    <t>816</t>
  </si>
  <si>
    <t>Wyoming County, NY</t>
  </si>
  <si>
    <t>Yates County, NY</t>
  </si>
  <si>
    <t>123</t>
  </si>
  <si>
    <t>Yonkers city, NY</t>
  </si>
  <si>
    <t>840</t>
  </si>
  <si>
    <t>Yorktown town, NY</t>
  </si>
  <si>
    <t>Table B23025, 2009-2013 American Community Survey, Employment Status for the Population 16 Years and Over</t>
  </si>
  <si>
    <t>Census Shares</t>
  </si>
  <si>
    <t>Labor Force</t>
  </si>
  <si>
    <t>Employed</t>
  </si>
  <si>
    <t>Unemployed</t>
  </si>
  <si>
    <t>March 2013-February 2015 Calculation</t>
  </si>
  <si>
    <t>Total, March 2013-February 2015</t>
  </si>
  <si>
    <t>Unemployment</t>
  </si>
  <si>
    <t>Calculation, Upper Manhattan Region</t>
  </si>
  <si>
    <t>Census Ratios</t>
  </si>
  <si>
    <t>New York County, March 2013-February 2015</t>
  </si>
  <si>
    <t>Labor force</t>
  </si>
  <si>
    <t>Unemployment Rate</t>
  </si>
  <si>
    <t>Total, Upper Manhattan</t>
  </si>
  <si>
    <t>Employment</t>
  </si>
  <si>
    <t>Labor Force Statistics from the Current Population Survey</t>
  </si>
  <si>
    <t>Original Data Value</t>
  </si>
  <si>
    <t>Series Id:</t>
  </si>
  <si>
    <t>LNU01000000</t>
  </si>
  <si>
    <t>Not Seasonally Adjusted</t>
  </si>
  <si>
    <t>Series title:</t>
  </si>
  <si>
    <t>(Unadj) Civilian Labor Force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</si>
  <si>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</si>
  <si>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</si>
  <si>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</si>
  <si>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</si>
  <si>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</si>
  <si>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</si>
  <si>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</si>
  <si>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2005 to 2015</t>
  </si>
  <si>
    <t>Year</t>
  </si>
  <si>
    <t>LNU03000000</t>
  </si>
  <si>
    <t>(Unadj) Unemployment Level</t>
  </si>
  <si>
    <t>Series ID</t>
  </si>
  <si>
    <t>Period</t>
  </si>
  <si>
    <t>Value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</si>
  <si>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</si>
  <si>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</si>
  <si>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</si>
  <si>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</si>
  <si>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</si>
  <si>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</si>
  <si>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</si>
  <si>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</si>
  <si>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</si>
  <si>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</si>
  <si>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</si>
  <si>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</si>
  <si>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Unemploymed</t>
  </si>
  <si>
    <t>Population</t>
  </si>
  <si>
    <t>Area</t>
  </si>
  <si>
    <t>October 2013-September 2015</t>
  </si>
  <si>
    <t>Total, contiguous community districts (option 1)</t>
  </si>
  <si>
    <t>October 2013-September 2015 Calculation</t>
  </si>
  <si>
    <t>Calculation, Upper Manhattan Region, Grouping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</si>
</sst>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0.000000"/>
    <numFmt numFmtId="166" formatCode="0.0%"/>
    <numFmt numFmtId="167" formatCode="#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1"/>
        <bgColor indexed="9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7" fillId="0" borderId="0"/>
    <xf numFmtId="43" fontId="20" fillId="0" borderId="0" applyFont="0" applyFill="0" applyBorder="0" applyAlignment="0" applyProtection="0"/>
  </cellStyleXfs>
  <cellXfs count="56">
    <xf numFmtId="0" fontId="0" fillId="0" borderId="0" xfId="0"/>
    <xf numFmtId="17" fontId="0" fillId="0" borderId="0" xfId="0" applyNumberFormat="1"/>
    <xf numFmtId="2" fontId="0" fillId="0" borderId="0" xfId="0" applyNumberFormat="1"/>
    <xf numFmtId="10" fontId="0" fillId="0" borderId="0" xfId="0" applyNumberFormat="1"/>
    <xf numFmtId="0" fontId="0" fillId="0" borderId="0" xfId="0" applyFill="1"/>
    <xf numFmtId="0" fontId="0" fillId="0" borderId="0" xfId="0" applyFill="1" applyAlignment="1">
      <alignment wrapText="1"/>
    </xf>
    <xf numFmtId="0" fontId="18" fillId="0" borderId="0" xfId="0" applyFont="1" applyFill="1"/>
    <xf numFmtId="0" fontId="19" fillId="0" borderId="0" xfId="0" applyFont="1" applyFill="1" applyAlignment="1">
      <alignment wrapText="1"/>
    </xf>
    <xf numFmtId="164" fontId="0" fillId="0" borderId="0" xfId="42" applyNumberFormat="1" applyFont="1" applyFill="1"/>
    <xf numFmtId="0" fontId="16" fillId="0" borderId="0" xfId="0" applyFont="1" applyFill="1" applyAlignment="1">
      <alignment wrapText="1"/>
    </xf>
    <xf numFmtId="165" fontId="21" fillId="33" borderId="13" xfId="44" applyNumberFormat="1" applyFont="1" applyFill="1" applyBorder="1"/>
    <xf numFmtId="165" fontId="21" fillId="33" borderId="14" xfId="44" applyNumberFormat="1" applyFont="1" applyFill="1" applyBorder="1"/>
    <xf numFmtId="165" fontId="21" fillId="33" borderId="13" xfId="44" applyNumberFormat="1" applyFont="1" applyFill="1" applyBorder="1" applyAlignment="1">
      <alignment wrapText="1"/>
    </xf>
    <xf numFmtId="164" fontId="19" fillId="0" borderId="0" xfId="0" applyNumberFormat="1" applyFont="1" applyFill="1" applyAlignment="1">
      <alignment wrapText="1"/>
    </xf>
    <xf numFmtId="164" fontId="19" fillId="0" borderId="0" xfId="42" applyNumberFormat="1" applyFont="1" applyFill="1"/>
    <xf numFmtId="0" fontId="21" fillId="0" borderId="0" xfId="0" applyFont="1"/>
    <xf numFmtId="0" fontId="22" fillId="0" borderId="0" xfId="0" applyFont="1" applyFill="1" applyAlignment="1">
      <alignment wrapText="1"/>
    </xf>
    <xf numFmtId="164" fontId="22" fillId="0" borderId="0" xfId="0" applyNumberFormat="1" applyFont="1" applyFill="1" applyAlignment="1">
      <alignment wrapText="1"/>
    </xf>
    <xf numFmtId="0" fontId="23" fillId="0" borderId="15" xfId="0" applyFont="1" applyBorder="1"/>
    <xf numFmtId="0" fontId="16" fillId="0" borderId="0" xfId="0" applyFont="1" applyFill="1"/>
    <xf numFmtId="164" fontId="0" fillId="0" borderId="0" xfId="42" applyNumberFormat="1" applyFont="1"/>
    <xf numFmtId="164" fontId="0" fillId="0" borderId="0" xfId="0" applyNumberFormat="1"/>
    <xf numFmtId="166" fontId="0" fillId="0" borderId="0" xfId="43" applyNumberFormat="1" applyFont="1"/>
    <xf numFmtId="0" fontId="0" fillId="0" borderId="0" xfId="0"/>
    <xf numFmtId="0" fontId="25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/>
    </xf>
    <xf numFmtId="167" fontId="26" fillId="0" borderId="0" xfId="0" applyNumberFormat="1" applyFont="1" applyFill="1" applyAlignment="1">
      <alignment horizontal="right"/>
    </xf>
    <xf numFmtId="0" fontId="25" fillId="0" borderId="16" xfId="0" applyFont="1" applyFill="1" applyBorder="1" applyAlignment="1">
      <alignment horizontal="left" wrapText="1"/>
    </xf>
    <xf numFmtId="0" fontId="27" fillId="0" borderId="0" xfId="45"/>
    <xf numFmtId="0" fontId="25" fillId="0" borderId="16" xfId="45" applyFont="1" applyFill="1" applyBorder="1" applyAlignment="1">
      <alignment horizontal="left" wrapText="1"/>
    </xf>
    <xf numFmtId="0" fontId="25" fillId="0" borderId="0" xfId="45" applyFont="1" applyFill="1" applyAlignment="1">
      <alignment horizontal="left"/>
    </xf>
    <xf numFmtId="167" fontId="26" fillId="0" borderId="0" xfId="45" applyNumberFormat="1" applyFont="1" applyFill="1" applyAlignment="1">
      <alignment horizontal="right"/>
    </xf>
    <xf numFmtId="0" fontId="25" fillId="0" borderId="0" xfId="45" applyFont="1" applyFill="1" applyAlignment="1">
      <alignment horizontal="left" vertical="top" wrapText="1"/>
    </xf>
    <xf numFmtId="0" fontId="0" fillId="0" borderId="0" xfId="0"/>
    <xf numFmtId="0" fontId="0" fillId="0" borderId="0" xfId="0" applyAlignment="1">
      <alignment wrapText="1"/>
    </xf>
    <xf numFmtId="0" fontId="16" fillId="0" borderId="0" xfId="0" applyFont="1"/>
    <xf numFmtId="164" fontId="22" fillId="0" borderId="0" xfId="42" applyNumberFormat="1" applyFont="1" applyFill="1"/>
    <xf numFmtId="0" fontId="23" fillId="0" borderId="0" xfId="0" applyFont="1"/>
    <xf numFmtId="165" fontId="21" fillId="33" borderId="10" xfId="44" applyNumberFormat="1" applyFont="1" applyFill="1" applyBorder="1" applyAlignment="1">
      <alignment horizontal="center"/>
    </xf>
    <xf numFmtId="165" fontId="21" fillId="33" borderId="11" xfId="44" applyNumberFormat="1" applyFont="1" applyFill="1" applyBorder="1" applyAlignment="1">
      <alignment horizontal="center"/>
    </xf>
    <xf numFmtId="165" fontId="21" fillId="33" borderId="10" xfId="44" applyNumberFormat="1" applyFont="1" applyFill="1" applyBorder="1" applyAlignment="1">
      <alignment horizontal="center" wrapText="1"/>
    </xf>
    <xf numFmtId="165" fontId="21" fillId="33" borderId="11" xfId="44" applyNumberFormat="1" applyFont="1" applyFill="1" applyBorder="1" applyAlignment="1">
      <alignment horizontal="center" wrapText="1"/>
    </xf>
    <xf numFmtId="165" fontId="21" fillId="33" borderId="12" xfId="44" applyNumberFormat="1" applyFont="1" applyFill="1" applyBorder="1" applyAlignment="1">
      <alignment horizontal="center"/>
    </xf>
    <xf numFmtId="0" fontId="24" fillId="0" borderId="0" xfId="45" applyFont="1" applyFill="1" applyAlignment="1">
      <alignment horizontal="left"/>
    </xf>
    <xf numFmtId="0" fontId="27" fillId="0" borderId="0" xfId="45"/>
    <xf numFmtId="0" fontId="26" fillId="0" borderId="0" xfId="45" applyFont="1" applyFill="1" applyAlignment="1">
      <alignment horizontal="left" vertical="top" wrapText="1"/>
    </xf>
    <xf numFmtId="0" fontId="25" fillId="0" borderId="0" xfId="45" applyFont="1" applyFill="1" applyAlignment="1">
      <alignment horizontal="left" vertical="top" wrapText="1"/>
    </xf>
    <xf numFmtId="0" fontId="26" fillId="0" borderId="0" xfId="45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0" fillId="0" borderId="0" xfId="0"/>
    <xf numFmtId="0" fontId="26" fillId="0" borderId="0" xfId="0" applyFont="1" applyFill="1" applyAlignment="1">
      <alignment horizontal="left" vertical="top" wrapText="1"/>
    </xf>
    <xf numFmtId="0" fontId="25" fillId="0" borderId="0" xfId="0" applyFont="1" applyFill="1" applyAlignment="1">
      <alignment horizontal="left" vertical="top" wrapText="1"/>
    </xf>
    <xf numFmtId="0" fontId="26" fillId="0" borderId="0" xfId="0" applyFont="1" applyFill="1" applyAlignment="1">
      <alignment horizontal="left"/>
    </xf>
    <xf numFmtId="0" fontId="28" fillId="0" borderId="0" xfId="0" applyFont="1"/>
    <xf numFmtId="0" fontId="29" fillId="0" borderId="0" xfId="0" applyFont="1"/>
    <xf numFmtId="164" fontId="28" fillId="0" borderId="0" xfId="0" applyNumberFormat="1" applyFont="1"/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omma 2" xfId="46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te" xfId="15" builtinId="10" customBuiltin="1"/>
    <cellStyle name="Output" xfId="10" builtinId="21" customBuiltin="1"/>
    <cellStyle name="Percent" xfId="43" builtinId="5"/>
    <cellStyle name="Style 1 2" xfId="44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9906/AppData/Local/Microsoft/Windows/Temporary%20Internet%20Files/Content.Outlook/VSNRYJWC/NY%20requ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Upper Manhattan"/>
      <sheetName val="Step 1"/>
      <sheetName val="Step 2"/>
      <sheetName val="Step 3"/>
      <sheetName val="Step 4"/>
      <sheetName val="national"/>
    </sheetNames>
    <sheetDataSet>
      <sheetData sheetId="0"/>
      <sheetData sheetId="1"/>
      <sheetData sheetId="2"/>
      <sheetData sheetId="3">
        <row r="3">
          <cell r="A3" t="str">
            <v>Buffalo city, NY</v>
          </cell>
          <cell r="B3">
            <v>2722017</v>
          </cell>
          <cell r="C3">
            <v>2716936</v>
          </cell>
          <cell r="D3">
            <v>2712284</v>
          </cell>
          <cell r="E3">
            <v>2708462</v>
          </cell>
          <cell r="F3">
            <v>2705570</v>
          </cell>
          <cell r="G3">
            <v>2703047</v>
          </cell>
          <cell r="H3">
            <v>2699635</v>
          </cell>
        </row>
        <row r="4">
          <cell r="A4" t="str">
            <v>Elmira city, NY</v>
          </cell>
          <cell r="B4">
            <v>258237</v>
          </cell>
          <cell r="C4">
            <v>257452</v>
          </cell>
          <cell r="D4">
            <v>256823</v>
          </cell>
          <cell r="E4">
            <v>256303</v>
          </cell>
          <cell r="F4">
            <v>255945</v>
          </cell>
          <cell r="G4">
            <v>255563</v>
          </cell>
          <cell r="H4">
            <v>255131</v>
          </cell>
        </row>
        <row r="5">
          <cell r="A5" t="str">
            <v>Jamestown city, NY</v>
          </cell>
          <cell r="B5">
            <v>304696</v>
          </cell>
          <cell r="C5">
            <v>303669</v>
          </cell>
          <cell r="D5">
            <v>302667</v>
          </cell>
          <cell r="E5">
            <v>301769</v>
          </cell>
          <cell r="F5">
            <v>301014</v>
          </cell>
          <cell r="G5">
            <v>300166</v>
          </cell>
          <cell r="H5">
            <v>299456</v>
          </cell>
        </row>
        <row r="6">
          <cell r="A6" t="str">
            <v>Lockport city, NY</v>
          </cell>
          <cell r="B6">
            <v>234150</v>
          </cell>
          <cell r="C6">
            <v>233734</v>
          </cell>
          <cell r="D6">
            <v>233306</v>
          </cell>
          <cell r="E6">
            <v>232948</v>
          </cell>
          <cell r="F6">
            <v>232633</v>
          </cell>
          <cell r="G6">
            <v>232428</v>
          </cell>
          <cell r="H6">
            <v>232152</v>
          </cell>
        </row>
        <row r="7">
          <cell r="A7" t="str">
            <v>Niagara Falls city, NY</v>
          </cell>
          <cell r="B7">
            <v>530389</v>
          </cell>
          <cell r="C7">
            <v>529212</v>
          </cell>
          <cell r="D7">
            <v>528158</v>
          </cell>
          <cell r="E7">
            <v>527295</v>
          </cell>
          <cell r="F7">
            <v>526680</v>
          </cell>
          <cell r="G7">
            <v>526218</v>
          </cell>
          <cell r="H7">
            <v>525689</v>
          </cell>
        </row>
        <row r="8">
          <cell r="A8" t="str">
            <v>Rochester city, NY</v>
          </cell>
          <cell r="B8">
            <v>2231012</v>
          </cell>
          <cell r="C8">
            <v>2226868</v>
          </cell>
          <cell r="D8">
            <v>2222324</v>
          </cell>
          <cell r="E8">
            <v>2218724</v>
          </cell>
          <cell r="F8">
            <v>2215741</v>
          </cell>
          <cell r="G8">
            <v>2213158</v>
          </cell>
          <cell r="H8">
            <v>2210198</v>
          </cell>
        </row>
        <row r="10">
          <cell r="A10" t="str">
            <v>Bronx County, NY</v>
          </cell>
          <cell r="B10">
            <v>14511052</v>
          </cell>
          <cell r="C10">
            <v>14518414</v>
          </cell>
          <cell r="D10">
            <v>14530540</v>
          </cell>
          <cell r="E10">
            <v>14545267</v>
          </cell>
          <cell r="F10">
            <v>14561408</v>
          </cell>
          <cell r="G10">
            <v>14577031</v>
          </cell>
          <cell r="H10">
            <v>14588671</v>
          </cell>
        </row>
        <row r="11">
          <cell r="A11" t="str">
            <v>Clinton County, NY</v>
          </cell>
          <cell r="B11">
            <v>877310</v>
          </cell>
          <cell r="C11">
            <v>874968</v>
          </cell>
          <cell r="D11">
            <v>872825</v>
          </cell>
          <cell r="E11">
            <v>870916</v>
          </cell>
          <cell r="F11">
            <v>869788</v>
          </cell>
          <cell r="G11">
            <v>868694</v>
          </cell>
          <cell r="H11">
            <v>867457</v>
          </cell>
        </row>
        <row r="12">
          <cell r="A12" t="str">
            <v>Delaware County, NY</v>
          </cell>
          <cell r="B12">
            <v>494512</v>
          </cell>
          <cell r="C12">
            <v>492895</v>
          </cell>
          <cell r="D12">
            <v>491295</v>
          </cell>
          <cell r="E12">
            <v>490167</v>
          </cell>
          <cell r="F12">
            <v>489311</v>
          </cell>
          <cell r="G12">
            <v>488229</v>
          </cell>
          <cell r="H12">
            <v>487314</v>
          </cell>
        </row>
        <row r="13">
          <cell r="A13" t="str">
            <v>Essex County, NY</v>
          </cell>
          <cell r="B13">
            <v>427743</v>
          </cell>
          <cell r="C13">
            <v>426781</v>
          </cell>
          <cell r="D13">
            <v>425709</v>
          </cell>
          <cell r="E13">
            <v>425104</v>
          </cell>
          <cell r="F13">
            <v>424584</v>
          </cell>
          <cell r="G13">
            <v>424087</v>
          </cell>
          <cell r="H13">
            <v>423499</v>
          </cell>
        </row>
        <row r="14">
          <cell r="A14" t="str">
            <v>Franklin County, NY</v>
          </cell>
          <cell r="B14">
            <v>504932</v>
          </cell>
          <cell r="C14">
            <v>503196</v>
          </cell>
          <cell r="D14">
            <v>501674</v>
          </cell>
          <cell r="E14">
            <v>500292</v>
          </cell>
          <cell r="F14">
            <v>498842</v>
          </cell>
          <cell r="G14">
            <v>497451</v>
          </cell>
          <cell r="H14">
            <v>496250</v>
          </cell>
        </row>
        <row r="15">
          <cell r="A15" t="str">
            <v>Fulton County, NY</v>
          </cell>
          <cell r="B15">
            <v>577178</v>
          </cell>
          <cell r="C15">
            <v>575456</v>
          </cell>
          <cell r="D15">
            <v>573515</v>
          </cell>
          <cell r="E15">
            <v>571911</v>
          </cell>
          <cell r="F15">
            <v>570373</v>
          </cell>
          <cell r="G15">
            <v>568592</v>
          </cell>
          <cell r="H15">
            <v>566818</v>
          </cell>
        </row>
        <row r="16">
          <cell r="A16" t="str">
            <v>Greene County, NY</v>
          </cell>
          <cell r="B16">
            <v>504790</v>
          </cell>
          <cell r="C16">
            <v>504025</v>
          </cell>
          <cell r="D16">
            <v>503286</v>
          </cell>
          <cell r="E16">
            <v>502675</v>
          </cell>
          <cell r="F16">
            <v>502205</v>
          </cell>
          <cell r="G16">
            <v>501750</v>
          </cell>
          <cell r="H16">
            <v>501264</v>
          </cell>
        </row>
        <row r="17">
          <cell r="A17" t="str">
            <v>Hamilton County, NY</v>
          </cell>
          <cell r="B17">
            <v>58310</v>
          </cell>
          <cell r="C17">
            <v>58319</v>
          </cell>
          <cell r="D17">
            <v>58349</v>
          </cell>
          <cell r="E17">
            <v>58381</v>
          </cell>
          <cell r="F17">
            <v>58473</v>
          </cell>
          <cell r="G17">
            <v>58596</v>
          </cell>
          <cell r="H17">
            <v>58577</v>
          </cell>
        </row>
        <row r="18">
          <cell r="A18" t="str">
            <v>Herkimer County, NY</v>
          </cell>
          <cell r="B18">
            <v>707766</v>
          </cell>
          <cell r="C18">
            <v>706542</v>
          </cell>
          <cell r="D18">
            <v>705443</v>
          </cell>
          <cell r="E18">
            <v>704666</v>
          </cell>
          <cell r="F18">
            <v>704122</v>
          </cell>
          <cell r="G18">
            <v>703217</v>
          </cell>
          <cell r="H18">
            <v>702386</v>
          </cell>
        </row>
        <row r="19">
          <cell r="A19" t="str">
            <v>Jefferson County, NY</v>
          </cell>
          <cell r="B19">
            <v>1138266</v>
          </cell>
          <cell r="C19">
            <v>1136112</v>
          </cell>
          <cell r="D19">
            <v>1133890</v>
          </cell>
          <cell r="E19">
            <v>1132266</v>
          </cell>
          <cell r="F19">
            <v>1130445</v>
          </cell>
          <cell r="G19">
            <v>1128041</v>
          </cell>
          <cell r="H19">
            <v>1125479</v>
          </cell>
        </row>
        <row r="20">
          <cell r="A20" t="str">
            <v>Kings County, NY</v>
          </cell>
          <cell r="B20">
            <v>29205807</v>
          </cell>
          <cell r="C20">
            <v>29228228</v>
          </cell>
          <cell r="D20">
            <v>29257152</v>
          </cell>
          <cell r="E20">
            <v>29293309</v>
          </cell>
          <cell r="F20">
            <v>29331187</v>
          </cell>
          <cell r="G20">
            <v>29368534</v>
          </cell>
          <cell r="H20">
            <v>29398815</v>
          </cell>
        </row>
        <row r="21">
          <cell r="A21" t="str">
            <v>Lewis County, NY</v>
          </cell>
          <cell r="B21">
            <v>289094</v>
          </cell>
          <cell r="C21">
            <v>288530</v>
          </cell>
          <cell r="D21">
            <v>288058</v>
          </cell>
          <cell r="E21">
            <v>287733</v>
          </cell>
          <cell r="F21">
            <v>287444</v>
          </cell>
          <cell r="G21">
            <v>286914</v>
          </cell>
          <cell r="H21">
            <v>286714</v>
          </cell>
        </row>
        <row r="22">
          <cell r="A22" t="str">
            <v>Montgomery County, NY</v>
          </cell>
          <cell r="B22">
            <v>543956</v>
          </cell>
          <cell r="C22">
            <v>542646</v>
          </cell>
          <cell r="D22">
            <v>541187</v>
          </cell>
          <cell r="E22">
            <v>539957</v>
          </cell>
          <cell r="F22">
            <v>538722</v>
          </cell>
          <cell r="G22">
            <v>537241</v>
          </cell>
          <cell r="H22">
            <v>535849</v>
          </cell>
        </row>
        <row r="23">
          <cell r="A23" t="str">
            <v>New York County, NY</v>
          </cell>
          <cell r="B23">
            <v>21819532</v>
          </cell>
          <cell r="C23">
            <v>21842426</v>
          </cell>
          <cell r="D23">
            <v>21869502</v>
          </cell>
          <cell r="E23">
            <v>21902725</v>
          </cell>
          <cell r="F23">
            <v>21937281</v>
          </cell>
          <cell r="G23">
            <v>21972862</v>
          </cell>
          <cell r="H23">
            <v>22003836</v>
          </cell>
        </row>
        <row r="24">
          <cell r="A24" t="str">
            <v>Orleans County, NY</v>
          </cell>
          <cell r="B24">
            <v>441706</v>
          </cell>
          <cell r="C24">
            <v>440730</v>
          </cell>
          <cell r="D24">
            <v>439796</v>
          </cell>
          <cell r="E24">
            <v>439075</v>
          </cell>
          <cell r="F24">
            <v>438563</v>
          </cell>
          <cell r="G24">
            <v>437947</v>
          </cell>
          <cell r="H24">
            <v>437661</v>
          </cell>
        </row>
        <row r="25">
          <cell r="A25" t="str">
            <v>Oswego County, NY</v>
          </cell>
          <cell r="B25">
            <v>1345668</v>
          </cell>
          <cell r="C25">
            <v>1342482</v>
          </cell>
          <cell r="D25">
            <v>1339284</v>
          </cell>
          <cell r="E25">
            <v>1336448</v>
          </cell>
          <cell r="F25">
            <v>1334365</v>
          </cell>
          <cell r="G25">
            <v>1332152</v>
          </cell>
          <cell r="H25">
            <v>1329849</v>
          </cell>
        </row>
        <row r="26">
          <cell r="A26" t="str">
            <v>Queens County, NY</v>
          </cell>
          <cell r="B26">
            <v>27595193</v>
          </cell>
          <cell r="C26">
            <v>27623869</v>
          </cell>
          <cell r="D26">
            <v>27659097</v>
          </cell>
          <cell r="E26">
            <v>27701268</v>
          </cell>
          <cell r="F26">
            <v>27744696</v>
          </cell>
          <cell r="G26">
            <v>27788580</v>
          </cell>
          <cell r="H26">
            <v>27827873</v>
          </cell>
        </row>
        <row r="27">
          <cell r="A27" t="str">
            <v>Richmond County, NY</v>
          </cell>
          <cell r="B27">
            <v>5318307</v>
          </cell>
          <cell r="C27">
            <v>5322895</v>
          </cell>
          <cell r="D27">
            <v>5329203</v>
          </cell>
          <cell r="E27">
            <v>5336769</v>
          </cell>
          <cell r="F27">
            <v>5344730</v>
          </cell>
          <cell r="G27">
            <v>5352743</v>
          </cell>
          <cell r="H27">
            <v>5360027</v>
          </cell>
        </row>
        <row r="28">
          <cell r="A28" t="str">
            <v>Schoharie County, NY</v>
          </cell>
          <cell r="B28">
            <v>362000</v>
          </cell>
          <cell r="C28">
            <v>361405</v>
          </cell>
          <cell r="D28">
            <v>360785</v>
          </cell>
          <cell r="E28">
            <v>360347</v>
          </cell>
          <cell r="F28">
            <v>360003</v>
          </cell>
          <cell r="G28">
            <v>359597</v>
          </cell>
          <cell r="H28">
            <v>359291</v>
          </cell>
        </row>
        <row r="29">
          <cell r="A29" t="str">
            <v>St. Lawrence County, NY</v>
          </cell>
          <cell r="B29">
            <v>1146571</v>
          </cell>
          <cell r="C29">
            <v>1143854</v>
          </cell>
          <cell r="D29">
            <v>1141816</v>
          </cell>
          <cell r="E29">
            <v>1140007</v>
          </cell>
          <cell r="F29">
            <v>1138662</v>
          </cell>
          <cell r="G29">
            <v>1137239</v>
          </cell>
          <cell r="H29">
            <v>1136132</v>
          </cell>
        </row>
        <row r="30">
          <cell r="A30" t="str">
            <v>Sullivan County, NY</v>
          </cell>
          <cell r="B30">
            <v>813627</v>
          </cell>
          <cell r="C30">
            <v>810956</v>
          </cell>
          <cell r="D30">
            <v>808394</v>
          </cell>
          <cell r="E30">
            <v>806151</v>
          </cell>
          <cell r="F30">
            <v>804786</v>
          </cell>
          <cell r="G30">
            <v>803440</v>
          </cell>
          <cell r="H30">
            <v>801940</v>
          </cell>
        </row>
      </sheetData>
      <sheetData sheetId="4"/>
      <sheetData sheetId="5">
        <row r="1">
          <cell r="A1" t="str">
            <v>24-Month Unemployment Totals</v>
          </cell>
          <cell r="B1">
            <v>41275</v>
          </cell>
          <cell r="C1">
            <v>41306</v>
          </cell>
          <cell r="D1">
            <v>41334</v>
          </cell>
          <cell r="E1">
            <v>41365</v>
          </cell>
          <cell r="F1">
            <v>41395</v>
          </cell>
          <cell r="G1">
            <v>41426</v>
          </cell>
          <cell r="H1">
            <v>41456</v>
          </cell>
        </row>
        <row r="2">
          <cell r="B2">
            <v>41974</v>
          </cell>
          <cell r="C2">
            <v>42005</v>
          </cell>
          <cell r="D2">
            <v>42036</v>
          </cell>
          <cell r="E2">
            <v>42064</v>
          </cell>
          <cell r="F2">
            <v>42095</v>
          </cell>
          <cell r="G2">
            <v>42125</v>
          </cell>
          <cell r="H2">
            <v>42156</v>
          </cell>
        </row>
        <row r="3">
          <cell r="A3" t="str">
            <v>Buffalo city, NY</v>
          </cell>
          <cell r="B3">
            <v>239382</v>
          </cell>
          <cell r="C3">
            <v>235565</v>
          </cell>
          <cell r="D3">
            <v>231810</v>
          </cell>
          <cell r="E3">
            <v>228264</v>
          </cell>
          <cell r="F3">
            <v>225141</v>
          </cell>
          <cell r="G3">
            <v>221807</v>
          </cell>
          <cell r="H3">
            <v>217808</v>
          </cell>
        </row>
        <row r="4">
          <cell r="A4" t="str">
            <v>Elmira city, NY</v>
          </cell>
          <cell r="B4">
            <v>23170</v>
          </cell>
          <cell r="C4">
            <v>22660</v>
          </cell>
          <cell r="D4">
            <v>22210</v>
          </cell>
          <cell r="E4">
            <v>21834</v>
          </cell>
          <cell r="F4">
            <v>21530</v>
          </cell>
          <cell r="G4">
            <v>21283</v>
          </cell>
          <cell r="H4">
            <v>20998</v>
          </cell>
        </row>
        <row r="5">
          <cell r="A5" t="str">
            <v>Jamestown city, NY</v>
          </cell>
          <cell r="B5">
            <v>26008</v>
          </cell>
          <cell r="C5">
            <v>25541</v>
          </cell>
          <cell r="D5">
            <v>25053</v>
          </cell>
          <cell r="E5">
            <v>24663</v>
          </cell>
          <cell r="F5">
            <v>24268</v>
          </cell>
          <cell r="G5">
            <v>23847</v>
          </cell>
          <cell r="H5">
            <v>23454</v>
          </cell>
        </row>
        <row r="6">
          <cell r="A6" t="str">
            <v>Lockport city, NY</v>
          </cell>
          <cell r="B6">
            <v>20132</v>
          </cell>
          <cell r="C6">
            <v>19829</v>
          </cell>
          <cell r="D6">
            <v>19480</v>
          </cell>
          <cell r="E6">
            <v>19144</v>
          </cell>
          <cell r="F6">
            <v>18800</v>
          </cell>
          <cell r="G6">
            <v>18527</v>
          </cell>
          <cell r="H6">
            <v>18182</v>
          </cell>
        </row>
        <row r="7">
          <cell r="A7" t="str">
            <v>Niagara Falls city, NY</v>
          </cell>
          <cell r="B7">
            <v>49481</v>
          </cell>
          <cell r="C7">
            <v>48558</v>
          </cell>
          <cell r="D7">
            <v>47682</v>
          </cell>
          <cell r="E7">
            <v>46867</v>
          </cell>
          <cell r="F7">
            <v>46187</v>
          </cell>
          <cell r="G7">
            <v>45572</v>
          </cell>
          <cell r="H7">
            <v>44889</v>
          </cell>
        </row>
        <row r="8">
          <cell r="A8" t="str">
            <v>Rochester city, NY</v>
          </cell>
          <cell r="B8">
            <v>196116</v>
          </cell>
          <cell r="C8">
            <v>193142</v>
          </cell>
          <cell r="D8">
            <v>190097</v>
          </cell>
          <cell r="E8">
            <v>187316</v>
          </cell>
          <cell r="F8">
            <v>184851</v>
          </cell>
          <cell r="G8">
            <v>182519</v>
          </cell>
          <cell r="H8">
            <v>179694</v>
          </cell>
        </row>
        <row r="10">
          <cell r="A10" t="str">
            <v>Bronx County, NY</v>
          </cell>
          <cell r="B10">
            <v>1562571</v>
          </cell>
          <cell r="C10">
            <v>1542955</v>
          </cell>
          <cell r="D10">
            <v>1528304</v>
          </cell>
          <cell r="E10">
            <v>1512628</v>
          </cell>
          <cell r="F10">
            <v>1497422</v>
          </cell>
          <cell r="G10">
            <v>1478351</v>
          </cell>
          <cell r="H10">
            <v>1453670</v>
          </cell>
        </row>
        <row r="11">
          <cell r="A11" t="str">
            <v>Clinton County, NY</v>
          </cell>
          <cell r="B11">
            <v>66190</v>
          </cell>
          <cell r="C11">
            <v>64835</v>
          </cell>
          <cell r="D11">
            <v>63553</v>
          </cell>
          <cell r="E11">
            <v>62318</v>
          </cell>
          <cell r="F11">
            <v>61297</v>
          </cell>
          <cell r="G11">
            <v>60359</v>
          </cell>
          <cell r="H11">
            <v>59354</v>
          </cell>
        </row>
        <row r="12">
          <cell r="A12" t="str">
            <v>Delaware County, NY</v>
          </cell>
          <cell r="B12">
            <v>35544</v>
          </cell>
          <cell r="C12">
            <v>34834</v>
          </cell>
          <cell r="D12">
            <v>34199</v>
          </cell>
          <cell r="E12">
            <v>33642</v>
          </cell>
          <cell r="F12">
            <v>33187</v>
          </cell>
          <cell r="G12">
            <v>32774</v>
          </cell>
          <cell r="H12">
            <v>32276</v>
          </cell>
        </row>
        <row r="13">
          <cell r="A13" t="str">
            <v>Essex County, NY</v>
          </cell>
          <cell r="B13">
            <v>32561</v>
          </cell>
          <cell r="C13">
            <v>31924</v>
          </cell>
          <cell r="D13">
            <v>31278</v>
          </cell>
          <cell r="E13">
            <v>30713</v>
          </cell>
          <cell r="F13">
            <v>30265</v>
          </cell>
          <cell r="G13">
            <v>29836</v>
          </cell>
          <cell r="H13">
            <v>29370</v>
          </cell>
        </row>
        <row r="14">
          <cell r="A14" t="str">
            <v>Franklin County, NY</v>
          </cell>
          <cell r="B14">
            <v>40755</v>
          </cell>
          <cell r="C14">
            <v>39949</v>
          </cell>
          <cell r="D14">
            <v>39204</v>
          </cell>
          <cell r="E14">
            <v>38488</v>
          </cell>
          <cell r="F14">
            <v>37906</v>
          </cell>
          <cell r="G14">
            <v>37383</v>
          </cell>
          <cell r="H14">
            <v>36815</v>
          </cell>
        </row>
        <row r="15">
          <cell r="A15" t="str">
            <v>Fulton County, NY</v>
          </cell>
          <cell r="B15">
            <v>49438</v>
          </cell>
          <cell r="C15">
            <v>48351</v>
          </cell>
          <cell r="D15">
            <v>47308</v>
          </cell>
          <cell r="E15">
            <v>46342</v>
          </cell>
          <cell r="F15">
            <v>45512</v>
          </cell>
          <cell r="G15">
            <v>44733</v>
          </cell>
          <cell r="H15">
            <v>43912</v>
          </cell>
        </row>
        <row r="16">
          <cell r="A16" t="str">
            <v>Greene County, NY</v>
          </cell>
          <cell r="B16">
            <v>38734</v>
          </cell>
          <cell r="C16">
            <v>37861</v>
          </cell>
          <cell r="D16">
            <v>36979</v>
          </cell>
          <cell r="E16">
            <v>36211</v>
          </cell>
          <cell r="F16">
            <v>35519</v>
          </cell>
          <cell r="G16">
            <v>34910</v>
          </cell>
          <cell r="H16">
            <v>34268</v>
          </cell>
        </row>
        <row r="17">
          <cell r="A17" t="str">
            <v>Hamilton County, NY</v>
          </cell>
          <cell r="B17">
            <v>4862</v>
          </cell>
          <cell r="C17">
            <v>4766</v>
          </cell>
          <cell r="D17">
            <v>4667</v>
          </cell>
          <cell r="E17">
            <v>4580</v>
          </cell>
          <cell r="F17">
            <v>4511</v>
          </cell>
          <cell r="G17">
            <v>4442</v>
          </cell>
          <cell r="H17">
            <v>4376</v>
          </cell>
        </row>
        <row r="18">
          <cell r="A18" t="str">
            <v>Herkimer County, NY</v>
          </cell>
          <cell r="B18">
            <v>51693</v>
          </cell>
          <cell r="C18">
            <v>51039</v>
          </cell>
          <cell r="D18">
            <v>50441</v>
          </cell>
          <cell r="E18">
            <v>49903</v>
          </cell>
          <cell r="F18">
            <v>49444</v>
          </cell>
          <cell r="G18">
            <v>48959</v>
          </cell>
          <cell r="H18">
            <v>48312</v>
          </cell>
        </row>
        <row r="19">
          <cell r="A19" t="str">
            <v>Jefferson County, NY</v>
          </cell>
          <cell r="B19">
            <v>96288</v>
          </cell>
          <cell r="C19">
            <v>94786</v>
          </cell>
          <cell r="D19">
            <v>93272</v>
          </cell>
          <cell r="E19">
            <v>91851</v>
          </cell>
          <cell r="F19">
            <v>90468</v>
          </cell>
          <cell r="G19">
            <v>89120</v>
          </cell>
          <cell r="H19">
            <v>87580</v>
          </cell>
        </row>
        <row r="20">
          <cell r="A20" t="str">
            <v>Kings County, NY</v>
          </cell>
          <cell r="B20">
            <v>2488411</v>
          </cell>
          <cell r="C20">
            <v>2453606</v>
          </cell>
          <cell r="D20">
            <v>2427031</v>
          </cell>
          <cell r="E20">
            <v>2400043</v>
          </cell>
          <cell r="F20">
            <v>2373431</v>
          </cell>
          <cell r="G20">
            <v>2339408</v>
          </cell>
          <cell r="H20">
            <v>2296903</v>
          </cell>
        </row>
        <row r="21">
          <cell r="A21" t="str">
            <v>Lewis County, NY</v>
          </cell>
          <cell r="B21">
            <v>25039</v>
          </cell>
          <cell r="C21">
            <v>24628</v>
          </cell>
          <cell r="D21">
            <v>24231</v>
          </cell>
          <cell r="E21">
            <v>23869</v>
          </cell>
          <cell r="F21">
            <v>23492</v>
          </cell>
          <cell r="G21">
            <v>23137</v>
          </cell>
          <cell r="H21">
            <v>22766</v>
          </cell>
        </row>
        <row r="22">
          <cell r="A22" t="str">
            <v>Montgomery County, NY</v>
          </cell>
          <cell r="B22">
            <v>45361</v>
          </cell>
          <cell r="C22">
            <v>44537</v>
          </cell>
          <cell r="D22">
            <v>43702</v>
          </cell>
          <cell r="E22">
            <v>42894</v>
          </cell>
          <cell r="F22">
            <v>42265</v>
          </cell>
          <cell r="G22">
            <v>41692</v>
          </cell>
          <cell r="H22">
            <v>40987</v>
          </cell>
        </row>
        <row r="23">
          <cell r="A23" t="str">
            <v>New York County, NY</v>
          </cell>
          <cell r="B23">
            <v>1467496</v>
          </cell>
          <cell r="C23">
            <v>1446506</v>
          </cell>
          <cell r="D23">
            <v>1431269</v>
          </cell>
          <cell r="E23">
            <v>1416306</v>
          </cell>
          <cell r="F23">
            <v>1401751</v>
          </cell>
          <cell r="G23">
            <v>1383017</v>
          </cell>
          <cell r="H23">
            <v>1358922</v>
          </cell>
        </row>
        <row r="24">
          <cell r="A24" t="str">
            <v>Orleans County, NY</v>
          </cell>
          <cell r="B24">
            <v>36989</v>
          </cell>
          <cell r="C24">
            <v>36344</v>
          </cell>
          <cell r="D24">
            <v>35745</v>
          </cell>
          <cell r="E24">
            <v>35163</v>
          </cell>
          <cell r="F24">
            <v>34621</v>
          </cell>
          <cell r="G24">
            <v>34072</v>
          </cell>
          <cell r="H24">
            <v>33495</v>
          </cell>
        </row>
        <row r="25">
          <cell r="A25" t="str">
            <v>Oswego County, NY</v>
          </cell>
          <cell r="B25">
            <v>120467</v>
          </cell>
          <cell r="C25">
            <v>118255</v>
          </cell>
          <cell r="D25">
            <v>116107</v>
          </cell>
          <cell r="E25">
            <v>113989</v>
          </cell>
          <cell r="F25">
            <v>112261</v>
          </cell>
          <cell r="G25">
            <v>110671</v>
          </cell>
          <cell r="H25">
            <v>108815</v>
          </cell>
        </row>
        <row r="26">
          <cell r="A26" t="str">
            <v>Queens County, NY</v>
          </cell>
          <cell r="B26">
            <v>1945939</v>
          </cell>
          <cell r="C26">
            <v>1920179</v>
          </cell>
          <cell r="D26">
            <v>1902215</v>
          </cell>
          <cell r="E26">
            <v>1883893</v>
          </cell>
          <cell r="F26">
            <v>1865332</v>
          </cell>
          <cell r="G26">
            <v>1840639</v>
          </cell>
          <cell r="H26">
            <v>1809343</v>
          </cell>
        </row>
        <row r="27">
          <cell r="A27" t="str">
            <v>Richmond County, NY</v>
          </cell>
          <cell r="B27">
            <v>423981</v>
          </cell>
          <cell r="C27">
            <v>418611</v>
          </cell>
          <cell r="D27">
            <v>414790</v>
          </cell>
          <cell r="E27">
            <v>410963</v>
          </cell>
          <cell r="F27">
            <v>407151</v>
          </cell>
          <cell r="G27">
            <v>401961</v>
          </cell>
          <cell r="H27">
            <v>395319</v>
          </cell>
        </row>
        <row r="28">
          <cell r="A28" t="str">
            <v>Schoharie County, NY</v>
          </cell>
          <cell r="B28">
            <v>26807</v>
          </cell>
          <cell r="C28">
            <v>26262</v>
          </cell>
          <cell r="D28">
            <v>25754</v>
          </cell>
          <cell r="E28">
            <v>25277</v>
          </cell>
          <cell r="F28">
            <v>24869</v>
          </cell>
          <cell r="G28">
            <v>24487</v>
          </cell>
          <cell r="H28">
            <v>24094</v>
          </cell>
        </row>
        <row r="29">
          <cell r="A29" t="str">
            <v>St. Lawrence County, NY</v>
          </cell>
          <cell r="B29">
            <v>96752</v>
          </cell>
          <cell r="C29">
            <v>95236</v>
          </cell>
          <cell r="D29">
            <v>93979</v>
          </cell>
          <cell r="E29">
            <v>92573</v>
          </cell>
          <cell r="F29">
            <v>91466</v>
          </cell>
          <cell r="G29">
            <v>90296</v>
          </cell>
          <cell r="H29">
            <v>88983</v>
          </cell>
        </row>
        <row r="30">
          <cell r="A30" t="str">
            <v>Sullivan County, NY</v>
          </cell>
          <cell r="B30">
            <v>60677</v>
          </cell>
          <cell r="C30">
            <v>59422</v>
          </cell>
          <cell r="D30">
            <v>58237</v>
          </cell>
          <cell r="E30">
            <v>57165</v>
          </cell>
          <cell r="F30">
            <v>56218</v>
          </cell>
          <cell r="G30">
            <v>55326</v>
          </cell>
          <cell r="H30">
            <v>54313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abSelected="1" workbookViewId="0">
      <selection activeCell="A54" sqref="A54"/>
    </sheetView>
  </sheetViews>
  <sheetFormatPr defaultRowHeight="15"/>
  <cols>
    <col min="2" max="2" width="23.42578125" customWidth="1"/>
    <col min="3" max="3" width="89.7109375" customWidth="1"/>
    <col min="5" max="5" width="10" bestFit="1" customWidth="1"/>
    <col min="6" max="6" width="11.5703125" bestFit="1" customWidth="1"/>
    <col min="7" max="7" width="9.42578125" customWidth="1"/>
    <col min="8" max="8" width="14.28515625" customWidth="1"/>
    <col min="9" max="9" width="10" customWidth="1"/>
    <col min="10" max="10" width="12" customWidth="1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s="34" customFormat="1" ht="135">
      <c r="A2" s="34" t="s">
        <v>17</v>
      </c>
      <c r="B2" s="34" t="s">
        <v>18</v>
      </c>
      <c r="C2" s="34" t="s">
        <v>19</v>
      </c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  <c r="I2" s="34" t="s">
        <v>25</v>
      </c>
      <c r="J2" s="34" t="s">
        <v>26</v>
      </c>
      <c r="K2" s="34" t="s">
        <v>27</v>
      </c>
      <c r="L2" s="34" t="s">
        <v>28</v>
      </c>
      <c r="M2" s="34" t="s">
        <v>29</v>
      </c>
      <c r="N2" s="34" t="s">
        <v>30</v>
      </c>
      <c r="O2" s="34" t="s">
        <v>31</v>
      </c>
      <c r="P2" s="34" t="s">
        <v>32</v>
      </c>
      <c r="Q2" s="34" t="s">
        <v>33</v>
      </c>
    </row>
    <row r="3" spans="1:17">
      <c r="A3" t="s">
        <v>34</v>
      </c>
      <c r="B3">
        <v>36061</v>
      </c>
      <c r="C3" t="s">
        <v>35</v>
      </c>
      <c r="D3">
        <v>1405088</v>
      </c>
      <c r="E3">
        <v>676</v>
      </c>
      <c r="F3">
        <v>946981</v>
      </c>
      <c r="G3">
        <v>4907</v>
      </c>
      <c r="H3">
        <v>946480</v>
      </c>
      <c r="I3">
        <v>4921</v>
      </c>
      <c r="J3">
        <v>868961</v>
      </c>
      <c r="K3">
        <v>5073</v>
      </c>
      <c r="L3">
        <v>77519</v>
      </c>
      <c r="M3">
        <v>2432</v>
      </c>
      <c r="N3">
        <v>501</v>
      </c>
      <c r="O3">
        <v>212</v>
      </c>
      <c r="P3">
        <v>458107</v>
      </c>
      <c r="Q3">
        <v>4848</v>
      </c>
    </row>
    <row r="4" spans="1:17">
      <c r="A4" t="s">
        <v>36</v>
      </c>
      <c r="B4">
        <v>3603801</v>
      </c>
      <c r="C4" t="s">
        <v>37</v>
      </c>
      <c r="D4">
        <v>180291</v>
      </c>
      <c r="E4">
        <v>2890</v>
      </c>
      <c r="F4">
        <v>118753</v>
      </c>
      <c r="G4">
        <v>2563</v>
      </c>
      <c r="H4">
        <v>118592</v>
      </c>
      <c r="I4">
        <v>2530</v>
      </c>
      <c r="J4">
        <v>101521</v>
      </c>
      <c r="K4">
        <v>2538</v>
      </c>
      <c r="L4">
        <v>17071</v>
      </c>
      <c r="M4">
        <v>1294</v>
      </c>
      <c r="N4">
        <v>161</v>
      </c>
      <c r="O4">
        <v>155</v>
      </c>
      <c r="P4">
        <v>61538</v>
      </c>
      <c r="Q4">
        <v>2127</v>
      </c>
    </row>
    <row r="5" spans="1:17">
      <c r="A5" t="s">
        <v>38</v>
      </c>
      <c r="B5">
        <v>3603802</v>
      </c>
      <c r="C5" t="s">
        <v>39</v>
      </c>
      <c r="D5">
        <v>111734</v>
      </c>
      <c r="E5">
        <v>2751</v>
      </c>
      <c r="F5">
        <v>64963</v>
      </c>
      <c r="G5">
        <v>2035</v>
      </c>
      <c r="H5">
        <v>64927</v>
      </c>
      <c r="I5">
        <v>2032</v>
      </c>
      <c r="J5">
        <v>58662</v>
      </c>
      <c r="K5">
        <v>1868</v>
      </c>
      <c r="L5">
        <v>6265</v>
      </c>
      <c r="M5">
        <v>742</v>
      </c>
      <c r="N5">
        <v>36</v>
      </c>
      <c r="O5">
        <v>42</v>
      </c>
      <c r="P5">
        <v>46771</v>
      </c>
      <c r="Q5">
        <v>2176</v>
      </c>
    </row>
    <row r="6" spans="1:17">
      <c r="A6" t="s">
        <v>40</v>
      </c>
      <c r="B6">
        <v>3603803</v>
      </c>
      <c r="C6" t="s">
        <v>41</v>
      </c>
      <c r="D6">
        <v>105201</v>
      </c>
      <c r="E6">
        <v>1865</v>
      </c>
      <c r="F6">
        <v>64709</v>
      </c>
      <c r="G6">
        <v>1578</v>
      </c>
      <c r="H6">
        <v>64658</v>
      </c>
      <c r="I6">
        <v>1567</v>
      </c>
      <c r="J6">
        <v>55748</v>
      </c>
      <c r="K6">
        <v>1379</v>
      </c>
      <c r="L6">
        <v>8910</v>
      </c>
      <c r="M6">
        <v>815</v>
      </c>
      <c r="N6">
        <v>51</v>
      </c>
      <c r="O6">
        <v>49</v>
      </c>
      <c r="P6">
        <v>40492</v>
      </c>
      <c r="Q6">
        <v>1666</v>
      </c>
    </row>
    <row r="7" spans="1:17">
      <c r="A7" t="s">
        <v>42</v>
      </c>
      <c r="B7">
        <v>3603804</v>
      </c>
      <c r="C7" t="s">
        <v>43</v>
      </c>
      <c r="D7">
        <v>98151</v>
      </c>
      <c r="E7">
        <v>2515</v>
      </c>
      <c r="F7">
        <v>54036</v>
      </c>
      <c r="G7">
        <v>1884</v>
      </c>
      <c r="H7">
        <v>54036</v>
      </c>
      <c r="I7">
        <v>1884</v>
      </c>
      <c r="J7">
        <v>47509</v>
      </c>
      <c r="K7">
        <v>1898</v>
      </c>
      <c r="L7">
        <v>6527</v>
      </c>
      <c r="M7">
        <v>621</v>
      </c>
      <c r="N7">
        <v>0</v>
      </c>
      <c r="O7">
        <v>27</v>
      </c>
      <c r="P7">
        <v>44115</v>
      </c>
      <c r="Q7">
        <v>1831</v>
      </c>
    </row>
    <row r="8" spans="1:17">
      <c r="A8" t="s">
        <v>44</v>
      </c>
      <c r="B8">
        <v>3603805</v>
      </c>
      <c r="C8" t="s">
        <v>45</v>
      </c>
      <c r="D8">
        <v>190644</v>
      </c>
      <c r="E8">
        <v>3394</v>
      </c>
      <c r="F8">
        <v>136684</v>
      </c>
      <c r="G8">
        <v>3017</v>
      </c>
      <c r="H8">
        <v>136641</v>
      </c>
      <c r="I8">
        <v>3010</v>
      </c>
      <c r="J8">
        <v>130118</v>
      </c>
      <c r="K8">
        <v>2883</v>
      </c>
      <c r="L8">
        <v>6523</v>
      </c>
      <c r="M8">
        <v>899</v>
      </c>
      <c r="N8">
        <v>43</v>
      </c>
      <c r="O8">
        <v>56</v>
      </c>
      <c r="P8">
        <v>53960</v>
      </c>
      <c r="Q8">
        <v>1940</v>
      </c>
    </row>
    <row r="9" spans="1:17">
      <c r="A9" t="s">
        <v>46</v>
      </c>
      <c r="B9">
        <v>3603806</v>
      </c>
      <c r="C9" t="s">
        <v>47</v>
      </c>
      <c r="D9">
        <v>168498</v>
      </c>
      <c r="E9">
        <v>3292</v>
      </c>
      <c r="F9">
        <v>118184</v>
      </c>
      <c r="G9">
        <v>2665</v>
      </c>
      <c r="H9">
        <v>118184</v>
      </c>
      <c r="I9">
        <v>2665</v>
      </c>
      <c r="J9">
        <v>110780</v>
      </c>
      <c r="K9">
        <v>2583</v>
      </c>
      <c r="L9">
        <v>7404</v>
      </c>
      <c r="M9">
        <v>736</v>
      </c>
      <c r="N9">
        <v>0</v>
      </c>
      <c r="O9">
        <v>27</v>
      </c>
      <c r="P9">
        <v>50314</v>
      </c>
      <c r="Q9">
        <v>2164</v>
      </c>
    </row>
    <row r="10" spans="1:17">
      <c r="A10" t="s">
        <v>48</v>
      </c>
      <c r="B10">
        <v>3603807</v>
      </c>
      <c r="C10" t="s">
        <v>49</v>
      </c>
      <c r="D10">
        <v>134866</v>
      </c>
      <c r="E10">
        <v>2394</v>
      </c>
      <c r="F10">
        <v>102100</v>
      </c>
      <c r="G10">
        <v>2353</v>
      </c>
      <c r="H10">
        <v>102100</v>
      </c>
      <c r="I10">
        <v>2353</v>
      </c>
      <c r="J10">
        <v>95174</v>
      </c>
      <c r="K10">
        <v>2376</v>
      </c>
      <c r="L10">
        <v>6926</v>
      </c>
      <c r="M10">
        <v>747</v>
      </c>
      <c r="N10">
        <v>0</v>
      </c>
      <c r="O10">
        <v>27</v>
      </c>
      <c r="P10">
        <v>32766</v>
      </c>
      <c r="Q10">
        <v>1423</v>
      </c>
    </row>
    <row r="11" spans="1:17">
      <c r="A11" t="s">
        <v>50</v>
      </c>
      <c r="B11">
        <v>3603808</v>
      </c>
      <c r="C11" t="s">
        <v>51</v>
      </c>
      <c r="D11">
        <v>134292</v>
      </c>
      <c r="E11">
        <v>2327</v>
      </c>
      <c r="F11">
        <v>98319</v>
      </c>
      <c r="G11">
        <v>2425</v>
      </c>
      <c r="H11">
        <v>98203</v>
      </c>
      <c r="I11">
        <v>2431</v>
      </c>
      <c r="J11">
        <v>92898</v>
      </c>
      <c r="K11">
        <v>2383</v>
      </c>
      <c r="L11">
        <v>5305</v>
      </c>
      <c r="M11">
        <v>584</v>
      </c>
      <c r="N11">
        <v>116</v>
      </c>
      <c r="O11">
        <v>86</v>
      </c>
      <c r="P11">
        <v>35973</v>
      </c>
      <c r="Q11">
        <v>1622</v>
      </c>
    </row>
    <row r="12" spans="1:17">
      <c r="A12" t="s">
        <v>52</v>
      </c>
      <c r="B12">
        <v>3603809</v>
      </c>
      <c r="C12" t="s">
        <v>53</v>
      </c>
      <c r="D12">
        <v>145607</v>
      </c>
      <c r="E12">
        <v>2603</v>
      </c>
      <c r="F12">
        <v>86993</v>
      </c>
      <c r="G12">
        <v>2331</v>
      </c>
      <c r="H12">
        <v>86915</v>
      </c>
      <c r="I12">
        <v>2341</v>
      </c>
      <c r="J12">
        <v>79389</v>
      </c>
      <c r="K12">
        <v>2275</v>
      </c>
      <c r="L12">
        <v>7526</v>
      </c>
      <c r="M12">
        <v>730</v>
      </c>
      <c r="N12">
        <v>78</v>
      </c>
      <c r="O12">
        <v>91</v>
      </c>
      <c r="P12">
        <v>58614</v>
      </c>
      <c r="Q12">
        <v>1886</v>
      </c>
    </row>
    <row r="13" spans="1:17">
      <c r="A13" t="s">
        <v>54</v>
      </c>
      <c r="B13">
        <v>3603810</v>
      </c>
      <c r="C13" t="s">
        <v>55</v>
      </c>
      <c r="D13">
        <v>135804</v>
      </c>
      <c r="E13">
        <v>2420</v>
      </c>
      <c r="F13">
        <v>102240</v>
      </c>
      <c r="G13">
        <v>2146</v>
      </c>
      <c r="H13">
        <v>102224</v>
      </c>
      <c r="I13">
        <v>2146</v>
      </c>
      <c r="J13">
        <v>97162</v>
      </c>
      <c r="K13">
        <v>1990</v>
      </c>
      <c r="L13">
        <v>5062</v>
      </c>
      <c r="M13">
        <v>527</v>
      </c>
      <c r="N13">
        <v>16</v>
      </c>
      <c r="O13">
        <v>18</v>
      </c>
      <c r="P13">
        <v>33564</v>
      </c>
      <c r="Q13">
        <v>1246</v>
      </c>
    </row>
    <row r="15" spans="1:17">
      <c r="C15" t="s">
        <v>577</v>
      </c>
      <c r="F15" t="s">
        <v>540</v>
      </c>
      <c r="G15" t="s">
        <v>528</v>
      </c>
      <c r="H15" t="s">
        <v>533</v>
      </c>
    </row>
    <row r="16" spans="1:17">
      <c r="C16" s="33" t="s">
        <v>351</v>
      </c>
      <c r="D16" s="1">
        <v>41548</v>
      </c>
      <c r="E16" s="1">
        <v>42248</v>
      </c>
      <c r="F16" s="21">
        <f t="shared" ref="F16" si="0">G16-H16</f>
        <v>20798749</v>
      </c>
      <c r="G16" s="20">
        <f>VLOOKUP($C16,'Step 2'!$A$3:$L$203,11,FALSE)</f>
        <v>22077114</v>
      </c>
      <c r="H16" s="20">
        <f>VLOOKUP($C16,'Step 4'!$A$3:$L$203,11,FALSE)</f>
        <v>1278365</v>
      </c>
      <c r="I16" s="22"/>
      <c r="K16" s="23"/>
    </row>
    <row r="17" spans="3:11">
      <c r="E17" s="1"/>
    </row>
    <row r="18" spans="3:11">
      <c r="C18" t="s">
        <v>527</v>
      </c>
      <c r="D18" t="s">
        <v>575</v>
      </c>
      <c r="E18" t="s">
        <v>529</v>
      </c>
      <c r="F18" t="s">
        <v>530</v>
      </c>
      <c r="G18" t="s">
        <v>528</v>
      </c>
    </row>
    <row r="19" spans="3:11">
      <c r="C19" t="s">
        <v>35</v>
      </c>
      <c r="D19">
        <f t="shared" ref="D19:D29" si="1">D3/D$3</f>
        <v>1</v>
      </c>
      <c r="E19">
        <f t="shared" ref="E19:E29" si="2">J3/J$3</f>
        <v>1</v>
      </c>
      <c r="F19">
        <f t="shared" ref="F19:F29" si="3">L3/L$3</f>
        <v>1</v>
      </c>
      <c r="G19">
        <f t="shared" ref="G19:G29" si="4">F3/F$3</f>
        <v>1</v>
      </c>
    </row>
    <row r="20" spans="3:11">
      <c r="C20" t="s">
        <v>37</v>
      </c>
      <c r="D20">
        <f t="shared" si="1"/>
        <v>0.12831295975768064</v>
      </c>
      <c r="E20">
        <f t="shared" si="2"/>
        <v>0.11683032955449094</v>
      </c>
      <c r="F20">
        <f t="shared" si="3"/>
        <v>0.2202169790631974</v>
      </c>
      <c r="G20">
        <f t="shared" si="4"/>
        <v>0.12540167120565249</v>
      </c>
    </row>
    <row r="21" spans="3:11">
      <c r="C21" t="s">
        <v>39</v>
      </c>
      <c r="D21">
        <f t="shared" si="1"/>
        <v>7.9520997973080695E-2</v>
      </c>
      <c r="E21">
        <f t="shared" si="2"/>
        <v>6.7508208078383258E-2</v>
      </c>
      <c r="F21">
        <f t="shared" si="3"/>
        <v>8.0818896012590458E-2</v>
      </c>
      <c r="G21">
        <f t="shared" si="4"/>
        <v>6.8600109189096717E-2</v>
      </c>
    </row>
    <row r="22" spans="3:11">
      <c r="C22" t="s">
        <v>41</v>
      </c>
      <c r="D22">
        <f t="shared" si="1"/>
        <v>7.487146712519073E-2</v>
      </c>
      <c r="E22">
        <f t="shared" si="2"/>
        <v>6.415477794745679E-2</v>
      </c>
      <c r="F22">
        <f t="shared" si="3"/>
        <v>0.1149395632038597</v>
      </c>
      <c r="G22">
        <f t="shared" si="4"/>
        <v>6.8331888390580173E-2</v>
      </c>
    </row>
    <row r="23" spans="3:11">
      <c r="C23" t="s">
        <v>43</v>
      </c>
      <c r="D23">
        <f t="shared" si="1"/>
        <v>6.985398779293539E-2</v>
      </c>
      <c r="E23">
        <f t="shared" si="2"/>
        <v>5.467333977013928E-2</v>
      </c>
      <c r="F23">
        <f t="shared" si="3"/>
        <v>8.4198712573691617E-2</v>
      </c>
      <c r="G23">
        <f t="shared" si="4"/>
        <v>5.7061334915906446E-2</v>
      </c>
    </row>
    <row r="24" spans="3:11">
      <c r="C24" t="s">
        <v>45</v>
      </c>
      <c r="D24">
        <f t="shared" si="1"/>
        <v>0.13568118153453734</v>
      </c>
      <c r="E24">
        <f t="shared" si="2"/>
        <v>0.14973974666296877</v>
      </c>
      <c r="F24">
        <f t="shared" si="3"/>
        <v>8.414711232085037E-2</v>
      </c>
      <c r="G24">
        <f t="shared" si="4"/>
        <v>0.14433658119856682</v>
      </c>
    </row>
    <row r="25" spans="3:11">
      <c r="C25" t="s">
        <v>47</v>
      </c>
      <c r="D25">
        <f t="shared" si="1"/>
        <v>0.11991989113849097</v>
      </c>
      <c r="E25">
        <f t="shared" si="2"/>
        <v>0.12748558335759602</v>
      </c>
      <c r="F25">
        <f t="shared" si="3"/>
        <v>9.5512068009133241E-2</v>
      </c>
      <c r="G25">
        <f t="shared" si="4"/>
        <v>0.12480081437747959</v>
      </c>
    </row>
    <row r="26" spans="3:11">
      <c r="C26" t="s">
        <v>49</v>
      </c>
      <c r="D26">
        <f t="shared" si="1"/>
        <v>9.5984023776446742E-2</v>
      </c>
      <c r="E26">
        <f t="shared" si="2"/>
        <v>0.10952620428304607</v>
      </c>
      <c r="F26">
        <f t="shared" si="3"/>
        <v>8.9345837794605198E-2</v>
      </c>
      <c r="G26">
        <f t="shared" si="4"/>
        <v>0.10781631310448679</v>
      </c>
    </row>
    <row r="27" spans="3:11">
      <c r="C27" t="s">
        <v>51</v>
      </c>
      <c r="D27">
        <f t="shared" si="1"/>
        <v>9.5575508437905674E-2</v>
      </c>
      <c r="E27">
        <f t="shared" si="2"/>
        <v>0.1069069843180534</v>
      </c>
      <c r="F27">
        <f t="shared" si="3"/>
        <v>6.8434835330693125E-2</v>
      </c>
      <c r="G27">
        <f t="shared" si="4"/>
        <v>0.10382362476121484</v>
      </c>
    </row>
    <row r="28" spans="3:11">
      <c r="C28" t="s">
        <v>53</v>
      </c>
      <c r="D28">
        <f t="shared" si="1"/>
        <v>0.10362838484137649</v>
      </c>
      <c r="E28">
        <f t="shared" si="2"/>
        <v>9.1360832074166731E-2</v>
      </c>
      <c r="F28">
        <f t="shared" si="3"/>
        <v>9.7085875720791026E-2</v>
      </c>
      <c r="G28">
        <f t="shared" si="4"/>
        <v>9.1863511517126531E-2</v>
      </c>
    </row>
    <row r="29" spans="3:11">
      <c r="C29" t="s">
        <v>55</v>
      </c>
      <c r="D29">
        <f t="shared" si="1"/>
        <v>9.6651597622355326E-2</v>
      </c>
      <c r="E29">
        <f t="shared" si="2"/>
        <v>0.11181399395369873</v>
      </c>
      <c r="F29">
        <f t="shared" si="3"/>
        <v>6.530011997058785E-2</v>
      </c>
      <c r="G29">
        <f t="shared" si="4"/>
        <v>0.10796415133988961</v>
      </c>
    </row>
    <row r="31" spans="3:11" ht="32.25" customHeight="1">
      <c r="C31" s="9" t="s">
        <v>534</v>
      </c>
      <c r="D31" s="38" t="s">
        <v>535</v>
      </c>
      <c r="E31" s="39"/>
      <c r="F31" s="40" t="s">
        <v>577</v>
      </c>
      <c r="G31" s="41"/>
      <c r="H31" s="38" t="s">
        <v>579</v>
      </c>
      <c r="I31" s="39"/>
      <c r="J31" s="39"/>
      <c r="K31" s="42"/>
    </row>
    <row r="32" spans="3:11" ht="23.25">
      <c r="C32" s="4"/>
      <c r="D32" s="10" t="s">
        <v>529</v>
      </c>
      <c r="E32" s="10" t="s">
        <v>530</v>
      </c>
      <c r="F32" s="10" t="s">
        <v>529</v>
      </c>
      <c r="G32" s="10" t="s">
        <v>530</v>
      </c>
      <c r="H32" s="11" t="s">
        <v>529</v>
      </c>
      <c r="I32" s="11" t="s">
        <v>530</v>
      </c>
      <c r="J32" s="11" t="s">
        <v>537</v>
      </c>
      <c r="K32" s="12" t="s">
        <v>538</v>
      </c>
    </row>
    <row r="33" spans="3:11">
      <c r="C33" t="s">
        <v>37</v>
      </c>
      <c r="D33" s="7">
        <f>VLOOKUP($C33,$C$20:$G$29,3,FALSE)</f>
        <v>0.11683032955449094</v>
      </c>
      <c r="E33" s="7">
        <f>VLOOKUP($C33,$C$20:$G$29,4,FALSE)</f>
        <v>0.2202169790631974</v>
      </c>
      <c r="F33" s="13">
        <f>F$16</f>
        <v>20798749</v>
      </c>
      <c r="G33" s="13">
        <f>H$16</f>
        <v>1278365</v>
      </c>
      <c r="H33" s="14">
        <f>F33*D33</f>
        <v>2429924.6999911387</v>
      </c>
      <c r="I33" s="14">
        <f>G33*E33</f>
        <v>281517.67844012432</v>
      </c>
      <c r="J33" s="14">
        <f>SUM(H33:I33)</f>
        <v>2711442.3784312629</v>
      </c>
      <c r="K33" s="15">
        <f>ROUND(TRUNC(I33/J33,4)*100,1)</f>
        <v>10.4</v>
      </c>
    </row>
    <row r="34" spans="3:11">
      <c r="C34" t="s">
        <v>39</v>
      </c>
      <c r="D34" s="7">
        <f t="shared" ref="D34:D42" si="5">VLOOKUP(C34,$C$20:$G$29,3,FALSE)</f>
        <v>6.7508208078383258E-2</v>
      </c>
      <c r="E34" s="7">
        <f t="shared" ref="E34:E41" si="6">VLOOKUP($C34,$C$20:$G$29,4,FALSE)</f>
        <v>8.0818896012590458E-2</v>
      </c>
      <c r="F34" s="13">
        <f t="shared" ref="F34:F42" si="7">F$16</f>
        <v>20798749</v>
      </c>
      <c r="G34" s="13">
        <f t="shared" ref="G34:G42" si="8">H$16</f>
        <v>1278365</v>
      </c>
      <c r="H34" s="14">
        <f t="shared" ref="H34:I36" si="9">F34*D34</f>
        <v>1404086.2752620657</v>
      </c>
      <c r="I34" s="14">
        <f t="shared" si="9"/>
        <v>103316.0480011352</v>
      </c>
      <c r="J34" s="14">
        <f t="shared" ref="J34:J36" si="10">SUM(H34:I34)</f>
        <v>1507402.3232632009</v>
      </c>
      <c r="K34" s="15">
        <f t="shared" ref="K34:K36" si="11">ROUND(TRUNC(I34/J34,4)*100,1)</f>
        <v>6.9</v>
      </c>
    </row>
    <row r="35" spans="3:11">
      <c r="C35" t="s">
        <v>41</v>
      </c>
      <c r="D35" s="7">
        <f t="shared" si="5"/>
        <v>6.415477794745679E-2</v>
      </c>
      <c r="E35" s="7">
        <f t="shared" si="6"/>
        <v>0.1149395632038597</v>
      </c>
      <c r="F35" s="13">
        <f t="shared" si="7"/>
        <v>20798749</v>
      </c>
      <c r="G35" s="13">
        <f t="shared" si="8"/>
        <v>1278365</v>
      </c>
      <c r="H35" s="14">
        <f t="shared" si="9"/>
        <v>1334339.1236798889</v>
      </c>
      <c r="I35" s="14">
        <f t="shared" si="9"/>
        <v>146934.71471510211</v>
      </c>
      <c r="J35" s="14">
        <f t="shared" si="10"/>
        <v>1481273.8383949911</v>
      </c>
      <c r="K35" s="15">
        <f t="shared" si="11"/>
        <v>9.9</v>
      </c>
    </row>
    <row r="36" spans="3:11">
      <c r="C36" t="s">
        <v>43</v>
      </c>
      <c r="D36" s="7">
        <f t="shared" si="5"/>
        <v>5.467333977013928E-2</v>
      </c>
      <c r="E36" s="7">
        <f t="shared" si="6"/>
        <v>8.4198712573691617E-2</v>
      </c>
      <c r="F36" s="13">
        <f t="shared" si="7"/>
        <v>20798749</v>
      </c>
      <c r="G36" s="13">
        <f t="shared" si="8"/>
        <v>1278365</v>
      </c>
      <c r="H36" s="14">
        <f t="shared" si="9"/>
        <v>1137137.0708708446</v>
      </c>
      <c r="I36" s="14">
        <f t="shared" si="9"/>
        <v>107636.68719926728</v>
      </c>
      <c r="J36" s="14">
        <f t="shared" si="10"/>
        <v>1244773.758070112</v>
      </c>
      <c r="K36" s="15">
        <f t="shared" si="11"/>
        <v>8.6</v>
      </c>
    </row>
    <row r="37" spans="3:11">
      <c r="C37" t="s">
        <v>45</v>
      </c>
      <c r="D37" s="7">
        <f t="shared" si="5"/>
        <v>0.14973974666296877</v>
      </c>
      <c r="E37" s="7">
        <f t="shared" si="6"/>
        <v>8.414711232085037E-2</v>
      </c>
      <c r="F37" s="13">
        <f t="shared" si="7"/>
        <v>20798749</v>
      </c>
      <c r="G37" s="13">
        <f t="shared" si="8"/>
        <v>1278365</v>
      </c>
      <c r="H37" s="14">
        <f t="shared" ref="H37:H42" si="12">F37*D37</f>
        <v>3114399.406166675</v>
      </c>
      <c r="I37" s="14">
        <f t="shared" ref="I37:I42" si="13">G37*E37</f>
        <v>107570.72324204388</v>
      </c>
      <c r="J37" s="14">
        <f t="shared" ref="J37:J42" si="14">SUM(H37:I37)</f>
        <v>3221970.129408719</v>
      </c>
      <c r="K37" s="15">
        <f t="shared" ref="K37:K42" si="15">ROUND(TRUNC(I37/J37,4)*100,1)</f>
        <v>3.3</v>
      </c>
    </row>
    <row r="38" spans="3:11">
      <c r="C38" t="s">
        <v>47</v>
      </c>
      <c r="D38" s="7">
        <f t="shared" si="5"/>
        <v>0.12748558335759602</v>
      </c>
      <c r="E38" s="7">
        <f t="shared" si="6"/>
        <v>9.5512068009133241E-2</v>
      </c>
      <c r="F38" s="13">
        <f t="shared" si="7"/>
        <v>20798749</v>
      </c>
      <c r="G38" s="13">
        <f t="shared" si="8"/>
        <v>1278365</v>
      </c>
      <c r="H38" s="14">
        <f t="shared" si="12"/>
        <v>2651540.649373217</v>
      </c>
      <c r="I38" s="14">
        <f t="shared" si="13"/>
        <v>122099.28482049561</v>
      </c>
      <c r="J38" s="14">
        <f t="shared" si="14"/>
        <v>2773639.9341937127</v>
      </c>
      <c r="K38" s="15">
        <f t="shared" si="15"/>
        <v>4.4000000000000004</v>
      </c>
    </row>
    <row r="39" spans="3:11">
      <c r="C39" t="s">
        <v>49</v>
      </c>
      <c r="D39" s="7">
        <f t="shared" si="5"/>
        <v>0.10952620428304607</v>
      </c>
      <c r="E39" s="7">
        <f t="shared" si="6"/>
        <v>8.9345837794605198E-2</v>
      </c>
      <c r="F39" s="13">
        <f t="shared" si="7"/>
        <v>20798749</v>
      </c>
      <c r="G39" s="13">
        <f t="shared" si="8"/>
        <v>1278365</v>
      </c>
      <c r="H39" s="14">
        <f t="shared" si="12"/>
        <v>2278008.0318058003</v>
      </c>
      <c r="I39" s="14">
        <f t="shared" si="13"/>
        <v>114216.59193230048</v>
      </c>
      <c r="J39" s="14">
        <f t="shared" si="14"/>
        <v>2392224.6237381008</v>
      </c>
      <c r="K39" s="15">
        <f t="shared" si="15"/>
        <v>4.8</v>
      </c>
    </row>
    <row r="40" spans="3:11">
      <c r="C40" t="s">
        <v>51</v>
      </c>
      <c r="D40" s="7">
        <f t="shared" si="5"/>
        <v>0.1069069843180534</v>
      </c>
      <c r="E40" s="7">
        <f t="shared" si="6"/>
        <v>6.8434835330693125E-2</v>
      </c>
      <c r="F40" s="13">
        <f t="shared" si="7"/>
        <v>20798749</v>
      </c>
      <c r="G40" s="13">
        <f t="shared" si="8"/>
        <v>1278365</v>
      </c>
      <c r="H40" s="14">
        <f t="shared" si="12"/>
        <v>2223531.5331781288</v>
      </c>
      <c r="I40" s="14">
        <f t="shared" si="13"/>
        <v>87484.698267521511</v>
      </c>
      <c r="J40" s="14">
        <f t="shared" si="14"/>
        <v>2311016.2314456501</v>
      </c>
      <c r="K40" s="15">
        <f t="shared" si="15"/>
        <v>3.8</v>
      </c>
    </row>
    <row r="41" spans="3:11">
      <c r="C41" t="s">
        <v>53</v>
      </c>
      <c r="D41" s="7">
        <f t="shared" si="5"/>
        <v>9.1360832074166731E-2</v>
      </c>
      <c r="E41" s="7">
        <f t="shared" si="6"/>
        <v>9.7085875720791026E-2</v>
      </c>
      <c r="F41" s="13">
        <f t="shared" si="7"/>
        <v>20798749</v>
      </c>
      <c r="G41" s="13">
        <f t="shared" si="8"/>
        <v>1278365</v>
      </c>
      <c r="H41" s="14">
        <f t="shared" si="12"/>
        <v>1900191.0147417432</v>
      </c>
      <c r="I41" s="14">
        <f t="shared" si="13"/>
        <v>124111.18551580902</v>
      </c>
      <c r="J41" s="14">
        <f t="shared" si="14"/>
        <v>2024302.2002575523</v>
      </c>
      <c r="K41" s="15">
        <f t="shared" si="15"/>
        <v>6.1</v>
      </c>
    </row>
    <row r="42" spans="3:11">
      <c r="C42" t="s">
        <v>55</v>
      </c>
      <c r="D42" s="7">
        <f t="shared" si="5"/>
        <v>0.11181399395369873</v>
      </c>
      <c r="E42" s="7">
        <f>VLOOKUP($C42,$C$20:$G$29,4,FALSE)</f>
        <v>6.530011997058785E-2</v>
      </c>
      <c r="F42" s="13">
        <f t="shared" si="7"/>
        <v>20798749</v>
      </c>
      <c r="G42" s="13">
        <f t="shared" si="8"/>
        <v>1278365</v>
      </c>
      <c r="H42" s="14">
        <f t="shared" si="12"/>
        <v>2325591.1949304976</v>
      </c>
      <c r="I42" s="14">
        <f t="shared" si="13"/>
        <v>83477.38786620053</v>
      </c>
      <c r="J42" s="14">
        <f t="shared" si="14"/>
        <v>2409068.582796698</v>
      </c>
      <c r="K42" s="15">
        <f t="shared" si="15"/>
        <v>3.5</v>
      </c>
    </row>
    <row r="44" spans="3:11">
      <c r="C44" s="9" t="s">
        <v>580</v>
      </c>
      <c r="D44" s="38" t="s">
        <v>535</v>
      </c>
      <c r="E44" s="39"/>
      <c r="F44" s="40" t="s">
        <v>577</v>
      </c>
      <c r="G44" s="41"/>
      <c r="H44" s="38" t="s">
        <v>579</v>
      </c>
      <c r="I44" s="39"/>
      <c r="J44" s="39"/>
      <c r="K44" s="42"/>
    </row>
    <row r="45" spans="3:11" ht="23.25">
      <c r="C45" s="4"/>
      <c r="D45" s="10" t="s">
        <v>529</v>
      </c>
      <c r="E45" s="10" t="s">
        <v>530</v>
      </c>
      <c r="F45" s="10" t="s">
        <v>529</v>
      </c>
      <c r="G45" s="10" t="s">
        <v>530</v>
      </c>
      <c r="H45" s="11" t="s">
        <v>529</v>
      </c>
      <c r="I45" s="11" t="s">
        <v>530</v>
      </c>
      <c r="J45" s="11" t="s">
        <v>537</v>
      </c>
      <c r="K45" s="12" t="s">
        <v>538</v>
      </c>
    </row>
    <row r="46" spans="3:11">
      <c r="C46" s="23" t="s">
        <v>37</v>
      </c>
      <c r="D46" s="7">
        <f>VLOOKUP($C46,$C$20:$G$29,3,FALSE)</f>
        <v>0.11683032955449094</v>
      </c>
      <c r="E46" s="7">
        <f>VLOOKUP($C46,$C$20:$G$29,4,FALSE)</f>
        <v>0.2202169790631974</v>
      </c>
      <c r="F46" s="13">
        <f t="shared" ref="F46:F51" si="16">F$16</f>
        <v>20798749</v>
      </c>
      <c r="G46" s="13">
        <f t="shared" ref="G46:G51" si="17">H$16</f>
        <v>1278365</v>
      </c>
      <c r="H46" s="14">
        <f>F46*D46</f>
        <v>2429924.6999911387</v>
      </c>
      <c r="I46" s="14">
        <f>G46*E46</f>
        <v>281517.67844012432</v>
      </c>
      <c r="J46" s="14">
        <f>SUM(H46:I46)</f>
        <v>2711442.3784312629</v>
      </c>
      <c r="K46" s="15">
        <f>ROUND(TRUNC(I46/J46,4)*100,1)</f>
        <v>10.4</v>
      </c>
    </row>
    <row r="47" spans="3:11">
      <c r="C47" s="23" t="s">
        <v>39</v>
      </c>
      <c r="D47" s="7">
        <f t="shared" ref="D47:D49" si="18">VLOOKUP(C47,$C$20:$G$29,3,FALSE)</f>
        <v>6.7508208078383258E-2</v>
      </c>
      <c r="E47" s="7">
        <f t="shared" ref="E47:E49" si="19">VLOOKUP($C47,$C$20:$G$29,4,FALSE)</f>
        <v>8.0818896012590458E-2</v>
      </c>
      <c r="F47" s="13">
        <f t="shared" si="16"/>
        <v>20798749</v>
      </c>
      <c r="G47" s="13">
        <f t="shared" si="17"/>
        <v>1278365</v>
      </c>
      <c r="H47" s="14">
        <f t="shared" ref="H47:H49" si="20">F47*D47</f>
        <v>1404086.2752620657</v>
      </c>
      <c r="I47" s="14">
        <f t="shared" ref="I47:I49" si="21">G47*E47</f>
        <v>103316.0480011352</v>
      </c>
      <c r="J47" s="14">
        <f t="shared" ref="J47:J49" si="22">SUM(H47:I47)</f>
        <v>1507402.3232632009</v>
      </c>
      <c r="K47" s="15">
        <f t="shared" ref="K47:K52" si="23">ROUND(TRUNC(I47/J47,4)*100,1)</f>
        <v>6.9</v>
      </c>
    </row>
    <row r="48" spans="3:11">
      <c r="C48" s="23" t="s">
        <v>41</v>
      </c>
      <c r="D48" s="7">
        <f t="shared" si="18"/>
        <v>6.415477794745679E-2</v>
      </c>
      <c r="E48" s="7">
        <f t="shared" si="19"/>
        <v>0.1149395632038597</v>
      </c>
      <c r="F48" s="13">
        <f t="shared" si="16"/>
        <v>20798749</v>
      </c>
      <c r="G48" s="13">
        <f t="shared" si="17"/>
        <v>1278365</v>
      </c>
      <c r="H48" s="14">
        <f t="shared" si="20"/>
        <v>1334339.1236798889</v>
      </c>
      <c r="I48" s="14">
        <f t="shared" si="21"/>
        <v>146934.71471510211</v>
      </c>
      <c r="J48" s="14">
        <f t="shared" si="22"/>
        <v>1481273.8383949911</v>
      </c>
      <c r="K48" s="15">
        <f t="shared" si="23"/>
        <v>9.9</v>
      </c>
    </row>
    <row r="49" spans="3:12">
      <c r="C49" s="23" t="s">
        <v>43</v>
      </c>
      <c r="D49" s="7">
        <f t="shared" si="18"/>
        <v>5.467333977013928E-2</v>
      </c>
      <c r="E49" s="7">
        <f t="shared" si="19"/>
        <v>8.4198712573691617E-2</v>
      </c>
      <c r="F49" s="13">
        <f t="shared" si="16"/>
        <v>20798749</v>
      </c>
      <c r="G49" s="13">
        <f t="shared" si="17"/>
        <v>1278365</v>
      </c>
      <c r="H49" s="14">
        <f t="shared" si="20"/>
        <v>1137137.0708708446</v>
      </c>
      <c r="I49" s="14">
        <f t="shared" si="21"/>
        <v>107636.68719926728</v>
      </c>
      <c r="J49" s="14">
        <f t="shared" si="22"/>
        <v>1244773.758070112</v>
      </c>
      <c r="K49" s="15">
        <f t="shared" si="23"/>
        <v>8.6</v>
      </c>
    </row>
    <row r="50" spans="3:12">
      <c r="C50" s="23" t="s">
        <v>47</v>
      </c>
      <c r="D50" s="7">
        <f>VLOOKUP(C50,$C$20:$G$29,3,FALSE)</f>
        <v>0.12748558335759602</v>
      </c>
      <c r="E50" s="7">
        <f>VLOOKUP($C50,$C$20:$G$29,4,FALSE)</f>
        <v>9.5512068009133241E-2</v>
      </c>
      <c r="F50" s="13">
        <f t="shared" si="16"/>
        <v>20798749</v>
      </c>
      <c r="G50" s="13">
        <f t="shared" si="17"/>
        <v>1278365</v>
      </c>
      <c r="H50" s="14">
        <f>F50*D50</f>
        <v>2651540.649373217</v>
      </c>
      <c r="I50" s="14">
        <f>G50*E50</f>
        <v>122099.28482049561</v>
      </c>
      <c r="J50" s="14">
        <f>SUM(H50:I50)</f>
        <v>2773639.9341937127</v>
      </c>
      <c r="K50" s="15">
        <f>ROUND(TRUNC(I50/J50,4)*100,1)</f>
        <v>4.4000000000000004</v>
      </c>
    </row>
    <row r="51" spans="3:12">
      <c r="C51" s="23" t="s">
        <v>49</v>
      </c>
      <c r="D51" s="7">
        <f>VLOOKUP(C51,$C$20:$G$29,3,FALSE)</f>
        <v>0.10952620428304607</v>
      </c>
      <c r="E51" s="7">
        <f>VLOOKUP($C51,$C$20:$G$29,4,FALSE)</f>
        <v>8.9345837794605198E-2</v>
      </c>
      <c r="F51" s="13">
        <f t="shared" si="16"/>
        <v>20798749</v>
      </c>
      <c r="G51" s="13">
        <f t="shared" si="17"/>
        <v>1278365</v>
      </c>
      <c r="H51" s="14">
        <f>F51*D51</f>
        <v>2278008.0318058003</v>
      </c>
      <c r="I51" s="14">
        <f>G51*E51</f>
        <v>114216.59193230048</v>
      </c>
      <c r="J51" s="14">
        <f>SUM(H51:I51)</f>
        <v>2392224.6237381008</v>
      </c>
      <c r="K51" s="15">
        <f>ROUND(TRUNC(I51/J51,4)*100,1)</f>
        <v>4.8</v>
      </c>
    </row>
    <row r="52" spans="3:12" s="23" customFormat="1">
      <c r="C52" s="35" t="s">
        <v>578</v>
      </c>
      <c r="D52" s="16"/>
      <c r="E52" s="16"/>
      <c r="F52" s="17"/>
      <c r="G52" s="17"/>
      <c r="H52" s="36">
        <f>SUM(H46:H51)</f>
        <v>11235035.850982955</v>
      </c>
      <c r="I52" s="36">
        <f>SUM(I46:I51)</f>
        <v>875721.00510842504</v>
      </c>
      <c r="J52" s="36">
        <f>SUM(J46:J51)</f>
        <v>12110756.856091382</v>
      </c>
      <c r="K52" s="37">
        <f t="shared" si="23"/>
        <v>7.2</v>
      </c>
    </row>
    <row r="54" spans="3:12" s="33" customFormat="1">
      <c r="D54" s="7"/>
      <c r="E54" s="7"/>
      <c r="F54" s="13"/>
      <c r="G54" s="13"/>
      <c r="H54" s="14"/>
      <c r="I54" s="14"/>
      <c r="J54" s="14"/>
      <c r="K54" s="15"/>
    </row>
    <row r="55" spans="3:12" s="33" customFormat="1">
      <c r="D55" s="7"/>
      <c r="E55" s="7"/>
      <c r="F55" s="13"/>
      <c r="G55" s="13"/>
      <c r="H55" s="14"/>
      <c r="I55" s="14"/>
      <c r="J55" s="14"/>
      <c r="K55" s="15"/>
      <c r="L55" s="53"/>
    </row>
    <row r="56" spans="3:12" s="33" customFormat="1">
      <c r="D56" s="7"/>
      <c r="E56" s="7"/>
      <c r="F56" s="13"/>
      <c r="G56" s="13"/>
      <c r="H56" s="14"/>
      <c r="I56" s="14"/>
      <c r="J56" s="14"/>
      <c r="K56" s="15"/>
      <c r="L56" s="53"/>
    </row>
    <row r="57" spans="3:12" s="33" customFormat="1">
      <c r="D57" s="53"/>
      <c r="E57" s="7"/>
      <c r="F57" s="13"/>
      <c r="G57" s="13"/>
      <c r="H57" s="14"/>
      <c r="I57" s="14"/>
      <c r="J57" s="14"/>
      <c r="K57" s="15"/>
      <c r="L57" s="53"/>
    </row>
    <row r="58" spans="3:12" s="23" customFormat="1">
      <c r="D58" s="53"/>
      <c r="E58" s="7"/>
      <c r="F58" s="13"/>
      <c r="G58" s="13"/>
      <c r="H58" s="14"/>
      <c r="I58" s="14"/>
      <c r="J58" s="14"/>
      <c r="K58" s="15"/>
      <c r="L58" s="53"/>
    </row>
    <row r="59" spans="3:12">
      <c r="C59" s="35"/>
      <c r="D59" s="53"/>
      <c r="E59" s="16"/>
      <c r="F59" s="54"/>
      <c r="G59" s="54"/>
      <c r="H59" s="55"/>
      <c r="I59" s="55"/>
      <c r="J59" s="55"/>
      <c r="K59" s="15"/>
      <c r="L59" s="53"/>
    </row>
    <row r="60" spans="3:12">
      <c r="D60" s="53"/>
      <c r="E60" s="53"/>
      <c r="F60" s="53"/>
      <c r="G60" s="53"/>
      <c r="H60" s="55"/>
      <c r="I60" s="55"/>
      <c r="J60" s="55"/>
      <c r="K60" s="53"/>
      <c r="L60" s="53"/>
    </row>
    <row r="61" spans="3:12">
      <c r="D61" s="53"/>
      <c r="E61" s="53"/>
      <c r="F61" s="53"/>
      <c r="G61" s="53"/>
      <c r="H61" s="55"/>
      <c r="I61" s="55"/>
      <c r="J61" s="55"/>
      <c r="K61" s="53"/>
      <c r="L61" s="53"/>
    </row>
    <row r="62" spans="3:12">
      <c r="D62" s="53"/>
      <c r="E62" s="53"/>
      <c r="F62" s="53"/>
      <c r="G62" s="53"/>
      <c r="H62" s="55"/>
      <c r="I62" s="55"/>
      <c r="J62" s="55"/>
      <c r="K62" s="53"/>
      <c r="L62" s="53"/>
    </row>
    <row r="63" spans="3:12">
      <c r="D63" s="54"/>
      <c r="E63" s="53"/>
      <c r="F63" s="53"/>
      <c r="G63" s="53"/>
      <c r="H63" s="55"/>
      <c r="I63" s="55"/>
      <c r="J63" s="55"/>
      <c r="K63" s="53"/>
      <c r="L63" s="53"/>
    </row>
  </sheetData>
  <mergeCells count="6">
    <mergeCell ref="D31:E31"/>
    <mergeCell ref="F31:G31"/>
    <mergeCell ref="H31:K31"/>
    <mergeCell ref="D44:E44"/>
    <mergeCell ref="F44:G44"/>
    <mergeCell ref="H44:K44"/>
  </mergeCells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43"/>
  <sheetViews>
    <sheetView workbookViewId="0">
      <selection sqref="A1:XFD1048576"/>
    </sheetView>
  </sheetViews>
  <sheetFormatPr defaultRowHeight="15"/>
  <cols>
    <col min="1" max="15" width="8" customWidth="1"/>
    <col min="16" max="17" width="11.140625" customWidth="1"/>
    <col min="18" max="241" width="8" customWidth="1"/>
  </cols>
  <sheetData>
    <row r="1" spans="1:21" ht="15.75">
      <c r="A1" s="43" t="s">
        <v>541</v>
      </c>
      <c r="B1" s="44"/>
      <c r="C1" s="44"/>
      <c r="D1" s="44"/>
      <c r="E1" s="44"/>
      <c r="F1" s="44"/>
      <c r="H1" s="48" t="s">
        <v>541</v>
      </c>
      <c r="I1" s="49"/>
      <c r="J1" s="49"/>
      <c r="K1" s="49"/>
      <c r="L1" s="49"/>
      <c r="M1" s="49"/>
    </row>
    <row r="2" spans="1:21" ht="15.75">
      <c r="A2" s="43" t="s">
        <v>542</v>
      </c>
      <c r="B2" s="44"/>
      <c r="C2" s="44"/>
      <c r="D2" s="44"/>
      <c r="E2" s="44"/>
      <c r="F2" s="44"/>
      <c r="H2" s="48" t="s">
        <v>542</v>
      </c>
      <c r="I2" s="49"/>
      <c r="J2" s="49"/>
      <c r="K2" s="49"/>
      <c r="L2" s="49"/>
      <c r="M2" s="49"/>
    </row>
    <row r="3" spans="1:21">
      <c r="A3" s="44"/>
      <c r="B3" s="44"/>
      <c r="C3" s="44"/>
      <c r="D3" s="44"/>
      <c r="E3" s="44"/>
      <c r="F3" s="44"/>
      <c r="H3" s="49"/>
      <c r="I3" s="49"/>
      <c r="J3" s="49"/>
      <c r="K3" s="49"/>
      <c r="L3" s="49"/>
      <c r="M3" s="49"/>
    </row>
    <row r="4" spans="1:21" ht="25.5">
      <c r="A4" s="32" t="s">
        <v>543</v>
      </c>
      <c r="B4" s="45" t="s">
        <v>557</v>
      </c>
      <c r="C4" s="44"/>
      <c r="D4" s="44"/>
      <c r="E4" s="44"/>
      <c r="F4" s="44"/>
      <c r="H4" s="24" t="s">
        <v>543</v>
      </c>
      <c r="I4" s="50" t="s">
        <v>544</v>
      </c>
      <c r="J4" s="49"/>
      <c r="K4" s="49"/>
      <c r="L4" s="49"/>
      <c r="M4" s="49"/>
    </row>
    <row r="5" spans="1:21">
      <c r="A5" s="46" t="s">
        <v>545</v>
      </c>
      <c r="B5" s="44"/>
      <c r="C5" s="44"/>
      <c r="D5" s="44"/>
      <c r="E5" s="44"/>
      <c r="F5" s="44"/>
      <c r="H5" s="51" t="s">
        <v>545</v>
      </c>
      <c r="I5" s="49"/>
      <c r="J5" s="49"/>
      <c r="K5" s="49"/>
      <c r="L5" s="49"/>
      <c r="M5" s="49"/>
    </row>
    <row r="6" spans="1:21" ht="25.5">
      <c r="A6" s="32" t="s">
        <v>546</v>
      </c>
      <c r="B6" s="45" t="s">
        <v>558</v>
      </c>
      <c r="C6" s="44"/>
      <c r="D6" s="44"/>
      <c r="E6" s="44"/>
      <c r="F6" s="44"/>
      <c r="H6" s="24" t="s">
        <v>546</v>
      </c>
      <c r="I6" s="50" t="s">
        <v>547</v>
      </c>
      <c r="J6" s="49"/>
      <c r="K6" s="49"/>
      <c r="L6" s="49"/>
      <c r="M6" s="49"/>
    </row>
    <row r="7" spans="1:21" ht="38.25">
      <c r="A7" s="32" t="s">
        <v>548</v>
      </c>
      <c r="B7" s="45" t="s">
        <v>530</v>
      </c>
      <c r="C7" s="44"/>
      <c r="D7" s="44"/>
      <c r="E7" s="44"/>
      <c r="F7" s="44"/>
      <c r="H7" s="24" t="s">
        <v>548</v>
      </c>
      <c r="I7" s="50" t="s">
        <v>549</v>
      </c>
      <c r="J7" s="49"/>
      <c r="K7" s="49"/>
      <c r="L7" s="49"/>
      <c r="M7" s="49"/>
    </row>
    <row r="8" spans="1:21" ht="25.5">
      <c r="A8" s="32" t="s">
        <v>550</v>
      </c>
      <c r="B8" s="45" t="s">
        <v>551</v>
      </c>
      <c r="C8" s="44"/>
      <c r="D8" s="44"/>
      <c r="E8" s="44"/>
      <c r="F8" s="44"/>
      <c r="H8" s="24" t="s">
        <v>550</v>
      </c>
      <c r="I8" s="50" t="s">
        <v>551</v>
      </c>
      <c r="J8" s="49"/>
      <c r="K8" s="49"/>
      <c r="L8" s="49"/>
      <c r="M8" s="49"/>
    </row>
    <row r="9" spans="1:21">
      <c r="A9" s="32" t="s">
        <v>552</v>
      </c>
      <c r="B9" s="45" t="s">
        <v>553</v>
      </c>
      <c r="C9" s="44"/>
      <c r="D9" s="44"/>
      <c r="E9" s="44"/>
      <c r="F9" s="44"/>
      <c r="H9" s="24" t="s">
        <v>552</v>
      </c>
      <c r="I9" s="50" t="s">
        <v>553</v>
      </c>
      <c r="J9" s="49"/>
      <c r="K9" s="49"/>
      <c r="L9" s="49"/>
      <c r="M9" s="49"/>
    </row>
    <row r="10" spans="1:21">
      <c r="A10" s="32" t="s">
        <v>554</v>
      </c>
      <c r="B10" s="47" t="s">
        <v>555</v>
      </c>
      <c r="C10" s="44"/>
      <c r="D10" s="44"/>
      <c r="E10" s="44"/>
      <c r="F10" s="44"/>
      <c r="H10" s="24" t="s">
        <v>554</v>
      </c>
      <c r="I10" s="52" t="s">
        <v>555</v>
      </c>
      <c r="J10" s="49"/>
      <c r="K10" s="49"/>
      <c r="L10" s="49"/>
      <c r="M10" s="49"/>
    </row>
    <row r="12" spans="1:21" ht="27" thickBot="1">
      <c r="A12" s="29" t="s">
        <v>559</v>
      </c>
      <c r="B12" s="29" t="s">
        <v>556</v>
      </c>
      <c r="C12" s="29" t="s">
        <v>560</v>
      </c>
      <c r="D12" s="29" t="s">
        <v>561</v>
      </c>
      <c r="E12" s="28"/>
      <c r="F12" s="28"/>
      <c r="H12" s="27" t="s">
        <v>559</v>
      </c>
      <c r="I12" s="27" t="s">
        <v>556</v>
      </c>
      <c r="J12" s="27" t="s">
        <v>560</v>
      </c>
      <c r="K12" s="27" t="s">
        <v>561</v>
      </c>
      <c r="P12" t="s">
        <v>574</v>
      </c>
      <c r="Q12" t="s">
        <v>528</v>
      </c>
    </row>
    <row r="13" spans="1:21" ht="15.75" thickTop="1">
      <c r="A13" s="30" t="s">
        <v>557</v>
      </c>
      <c r="B13" s="30">
        <v>2005</v>
      </c>
      <c r="C13" s="30" t="s">
        <v>562</v>
      </c>
      <c r="D13" s="31">
        <v>8444</v>
      </c>
      <c r="E13" s="28"/>
      <c r="F13" s="28"/>
      <c r="H13" s="25" t="s">
        <v>544</v>
      </c>
      <c r="I13" s="25">
        <v>2005</v>
      </c>
      <c r="J13" s="25" t="s">
        <v>562</v>
      </c>
      <c r="K13" s="26">
        <v>147125</v>
      </c>
      <c r="N13" s="1">
        <v>41275</v>
      </c>
      <c r="O13" s="1">
        <v>41974</v>
      </c>
      <c r="P13" s="20">
        <f>SUM(D109:D132)</f>
        <v>252915</v>
      </c>
      <c r="Q13" s="20">
        <f>SUM(K109:K132)</f>
        <v>3735732</v>
      </c>
      <c r="R13">
        <f>TRUNC(P13/Q13,4)</f>
        <v>6.7699999999999996E-2</v>
      </c>
      <c r="S13">
        <f>TRUNC(R13*1.2,4)</f>
        <v>8.1199999999999994E-2</v>
      </c>
      <c r="T13">
        <f>S13*100</f>
        <v>8.1199999999999992</v>
      </c>
      <c r="U13">
        <f>ROUND(T13,1)</f>
        <v>8.1</v>
      </c>
    </row>
    <row r="14" spans="1:21">
      <c r="A14" s="30" t="s">
        <v>557</v>
      </c>
      <c r="B14" s="30">
        <v>2005</v>
      </c>
      <c r="C14" s="30" t="s">
        <v>563</v>
      </c>
      <c r="D14" s="31">
        <v>8549</v>
      </c>
      <c r="E14" s="28"/>
      <c r="F14" s="28"/>
      <c r="H14" s="25" t="s">
        <v>544</v>
      </c>
      <c r="I14" s="25">
        <v>2005</v>
      </c>
      <c r="J14" s="25" t="s">
        <v>563</v>
      </c>
      <c r="K14" s="26">
        <v>147649</v>
      </c>
      <c r="N14" s="1">
        <v>41306</v>
      </c>
      <c r="O14" s="1">
        <v>42005</v>
      </c>
      <c r="P14" s="20">
        <f t="shared" ref="P14:P23" si="0">SUM(D110:D133)</f>
        <v>249232</v>
      </c>
      <c r="Q14" s="20">
        <f t="shared" ref="Q14:Q23" si="1">SUM(K110:K133)</f>
        <v>3736988</v>
      </c>
      <c r="R14">
        <f t="shared" ref="R14:R23" si="2">TRUNC(P14/Q14,4)</f>
        <v>6.6600000000000006E-2</v>
      </c>
      <c r="S14">
        <f t="shared" ref="S14:S23" si="3">TRUNC(R14*1.2,4)</f>
        <v>7.9899999999999999E-2</v>
      </c>
      <c r="T14">
        <f t="shared" ref="T14:T23" si="4">S14*100</f>
        <v>7.99</v>
      </c>
      <c r="U14">
        <f t="shared" ref="U14:U23" si="5">ROUND(T14,1)</f>
        <v>8</v>
      </c>
    </row>
    <row r="15" spans="1:21">
      <c r="A15" s="30" t="s">
        <v>557</v>
      </c>
      <c r="B15" s="30">
        <v>2005</v>
      </c>
      <c r="C15" s="30" t="s">
        <v>564</v>
      </c>
      <c r="D15" s="31">
        <v>7986</v>
      </c>
      <c r="E15" s="28"/>
      <c r="F15" s="28"/>
      <c r="H15" s="25" t="s">
        <v>544</v>
      </c>
      <c r="I15" s="25">
        <v>2005</v>
      </c>
      <c r="J15" s="25" t="s">
        <v>564</v>
      </c>
      <c r="K15" s="26">
        <v>147745</v>
      </c>
      <c r="N15" s="1">
        <v>41334</v>
      </c>
      <c r="O15" s="1">
        <v>42036</v>
      </c>
      <c r="P15" s="20">
        <f t="shared" si="0"/>
        <v>245827</v>
      </c>
      <c r="Q15" s="20">
        <f t="shared" si="1"/>
        <v>3738474</v>
      </c>
      <c r="R15">
        <f t="shared" si="2"/>
        <v>6.5699999999999995E-2</v>
      </c>
      <c r="S15">
        <f t="shared" si="3"/>
        <v>7.8799999999999995E-2</v>
      </c>
      <c r="T15">
        <f t="shared" si="4"/>
        <v>7.88</v>
      </c>
      <c r="U15">
        <f t="shared" si="5"/>
        <v>7.9</v>
      </c>
    </row>
    <row r="16" spans="1:21">
      <c r="A16" s="30" t="s">
        <v>557</v>
      </c>
      <c r="B16" s="30">
        <v>2005</v>
      </c>
      <c r="C16" s="30" t="s">
        <v>565</v>
      </c>
      <c r="D16" s="31">
        <v>7335</v>
      </c>
      <c r="E16" s="28"/>
      <c r="F16" s="28"/>
      <c r="H16" s="25" t="s">
        <v>544</v>
      </c>
      <c r="I16" s="25">
        <v>2005</v>
      </c>
      <c r="J16" s="25" t="s">
        <v>565</v>
      </c>
      <c r="K16" s="26">
        <v>148274</v>
      </c>
      <c r="N16" s="1">
        <v>41365</v>
      </c>
      <c r="O16" s="1">
        <v>42064</v>
      </c>
      <c r="P16" s="20">
        <f t="shared" si="0"/>
        <v>242694</v>
      </c>
      <c r="Q16" s="20">
        <f t="shared" si="1"/>
        <v>3740280</v>
      </c>
      <c r="R16">
        <f t="shared" si="2"/>
        <v>6.4799999999999996E-2</v>
      </c>
      <c r="S16">
        <f t="shared" si="3"/>
        <v>7.7700000000000005E-2</v>
      </c>
      <c r="T16">
        <f t="shared" si="4"/>
        <v>7.7700000000000005</v>
      </c>
      <c r="U16">
        <f t="shared" si="5"/>
        <v>7.8</v>
      </c>
    </row>
    <row r="17" spans="1:21">
      <c r="A17" s="30" t="s">
        <v>557</v>
      </c>
      <c r="B17" s="30">
        <v>2005</v>
      </c>
      <c r="C17" s="30" t="s">
        <v>566</v>
      </c>
      <c r="D17" s="31">
        <v>7287</v>
      </c>
      <c r="H17" s="25" t="s">
        <v>544</v>
      </c>
      <c r="I17" s="25">
        <v>2005</v>
      </c>
      <c r="J17" s="25" t="s">
        <v>566</v>
      </c>
      <c r="K17" s="26">
        <v>148878</v>
      </c>
      <c r="N17" s="1">
        <v>41395</v>
      </c>
      <c r="O17" s="1">
        <v>42095</v>
      </c>
      <c r="P17" s="20">
        <f t="shared" si="0"/>
        <v>239646</v>
      </c>
      <c r="Q17" s="20">
        <f t="shared" si="1"/>
        <v>3742095</v>
      </c>
      <c r="R17">
        <f t="shared" si="2"/>
        <v>6.4000000000000001E-2</v>
      </c>
      <c r="S17">
        <f t="shared" si="3"/>
        <v>7.6799999999999993E-2</v>
      </c>
      <c r="T17">
        <f t="shared" si="4"/>
        <v>7.68</v>
      </c>
      <c r="U17">
        <f t="shared" si="5"/>
        <v>7.7</v>
      </c>
    </row>
    <row r="18" spans="1:21">
      <c r="A18" s="30" t="s">
        <v>557</v>
      </c>
      <c r="B18" s="30">
        <v>2005</v>
      </c>
      <c r="C18" s="30" t="s">
        <v>567</v>
      </c>
      <c r="D18" s="31">
        <v>7870</v>
      </c>
      <c r="H18" s="25" t="s">
        <v>544</v>
      </c>
      <c r="I18" s="25">
        <v>2005</v>
      </c>
      <c r="J18" s="25" t="s">
        <v>567</v>
      </c>
      <c r="K18" s="26">
        <v>150327</v>
      </c>
      <c r="N18" s="1">
        <v>41426</v>
      </c>
      <c r="O18" s="1">
        <v>42125</v>
      </c>
      <c r="P18" s="20">
        <f t="shared" si="0"/>
        <v>236714</v>
      </c>
      <c r="Q18" s="20">
        <f t="shared" si="1"/>
        <v>3744080</v>
      </c>
      <c r="R18">
        <f t="shared" si="2"/>
        <v>6.3200000000000006E-2</v>
      </c>
      <c r="S18">
        <f t="shared" si="3"/>
        <v>7.5800000000000006E-2</v>
      </c>
      <c r="T18">
        <f t="shared" si="4"/>
        <v>7.580000000000001</v>
      </c>
      <c r="U18">
        <f t="shared" si="5"/>
        <v>7.6</v>
      </c>
    </row>
    <row r="19" spans="1:21">
      <c r="A19" s="30" t="s">
        <v>557</v>
      </c>
      <c r="B19" s="30">
        <v>2005</v>
      </c>
      <c r="C19" s="30" t="s">
        <v>568</v>
      </c>
      <c r="D19" s="31">
        <v>7839</v>
      </c>
      <c r="H19" s="25" t="s">
        <v>544</v>
      </c>
      <c r="I19" s="25">
        <v>2005</v>
      </c>
      <c r="J19" s="25" t="s">
        <v>568</v>
      </c>
      <c r="K19" s="26">
        <v>151122</v>
      </c>
      <c r="N19" s="1">
        <v>41456</v>
      </c>
      <c r="O19" s="1">
        <v>42156</v>
      </c>
      <c r="P19" s="20">
        <f t="shared" si="0"/>
        <v>233104</v>
      </c>
      <c r="Q19" s="20">
        <f t="shared" si="1"/>
        <v>3745274</v>
      </c>
      <c r="R19">
        <f t="shared" si="2"/>
        <v>6.2199999999999998E-2</v>
      </c>
      <c r="S19">
        <f t="shared" si="3"/>
        <v>7.46E-2</v>
      </c>
      <c r="T19">
        <f t="shared" si="4"/>
        <v>7.46</v>
      </c>
      <c r="U19">
        <f t="shared" si="5"/>
        <v>7.5</v>
      </c>
    </row>
    <row r="20" spans="1:21">
      <c r="A20" s="30" t="s">
        <v>557</v>
      </c>
      <c r="B20" s="30">
        <v>2005</v>
      </c>
      <c r="C20" s="30" t="s">
        <v>569</v>
      </c>
      <c r="D20" s="31">
        <v>7327</v>
      </c>
      <c r="H20" s="25" t="s">
        <v>544</v>
      </c>
      <c r="I20" s="25">
        <v>2005</v>
      </c>
      <c r="J20" s="25" t="s">
        <v>569</v>
      </c>
      <c r="K20" s="26">
        <v>150469</v>
      </c>
      <c r="N20" s="1">
        <v>41487</v>
      </c>
      <c r="O20" s="1">
        <v>42186</v>
      </c>
      <c r="P20" s="20">
        <f t="shared" si="0"/>
        <v>229826</v>
      </c>
      <c r="Q20" s="20">
        <f t="shared" si="1"/>
        <v>3746605</v>
      </c>
      <c r="R20">
        <f t="shared" si="2"/>
        <v>6.13E-2</v>
      </c>
      <c r="S20">
        <f t="shared" si="3"/>
        <v>7.3499999999999996E-2</v>
      </c>
      <c r="T20">
        <f t="shared" si="4"/>
        <v>7.35</v>
      </c>
      <c r="U20">
        <f t="shared" si="5"/>
        <v>7.4</v>
      </c>
    </row>
    <row r="21" spans="1:21">
      <c r="A21" s="30" t="s">
        <v>557</v>
      </c>
      <c r="B21" s="30">
        <v>2005</v>
      </c>
      <c r="C21" s="30" t="s">
        <v>570</v>
      </c>
      <c r="D21" s="31">
        <v>7259</v>
      </c>
      <c r="H21" s="25" t="s">
        <v>544</v>
      </c>
      <c r="I21" s="25">
        <v>2005</v>
      </c>
      <c r="J21" s="25" t="s">
        <v>570</v>
      </c>
      <c r="K21" s="26">
        <v>149838</v>
      </c>
      <c r="N21" s="1">
        <v>41518</v>
      </c>
      <c r="O21" s="1">
        <v>42217</v>
      </c>
      <c r="P21" s="20">
        <f t="shared" si="0"/>
        <v>226526</v>
      </c>
      <c r="Q21" s="20">
        <f t="shared" si="1"/>
        <v>3748024</v>
      </c>
      <c r="R21">
        <f t="shared" si="2"/>
        <v>6.0400000000000002E-2</v>
      </c>
      <c r="S21">
        <f t="shared" si="3"/>
        <v>7.2400000000000006E-2</v>
      </c>
      <c r="T21">
        <f t="shared" si="4"/>
        <v>7.24</v>
      </c>
      <c r="U21">
        <f t="shared" si="5"/>
        <v>7.2</v>
      </c>
    </row>
    <row r="22" spans="1:21">
      <c r="A22" s="30" t="s">
        <v>557</v>
      </c>
      <c r="B22" s="30">
        <v>2005</v>
      </c>
      <c r="C22" s="30" t="s">
        <v>571</v>
      </c>
      <c r="D22" s="31">
        <v>6964</v>
      </c>
      <c r="H22" s="25" t="s">
        <v>544</v>
      </c>
      <c r="I22" s="25">
        <v>2005</v>
      </c>
      <c r="J22" s="25" t="s">
        <v>571</v>
      </c>
      <c r="K22" s="26">
        <v>150304</v>
      </c>
      <c r="N22" s="1">
        <v>41548</v>
      </c>
      <c r="O22" s="1">
        <v>42248</v>
      </c>
      <c r="P22" s="20">
        <f t="shared" si="0"/>
        <v>223269</v>
      </c>
      <c r="Q22" s="20">
        <f t="shared" si="1"/>
        <v>3749095</v>
      </c>
      <c r="R22">
        <f t="shared" si="2"/>
        <v>5.9499999999999997E-2</v>
      </c>
      <c r="S22">
        <f t="shared" si="3"/>
        <v>7.1400000000000005E-2</v>
      </c>
      <c r="T22">
        <f t="shared" si="4"/>
        <v>7.1400000000000006</v>
      </c>
      <c r="U22">
        <f t="shared" si="5"/>
        <v>7.1</v>
      </c>
    </row>
    <row r="23" spans="1:21">
      <c r="A23" s="30" t="s">
        <v>557</v>
      </c>
      <c r="B23" s="30">
        <v>2005</v>
      </c>
      <c r="C23" s="30" t="s">
        <v>572</v>
      </c>
      <c r="D23" s="31">
        <v>7271</v>
      </c>
      <c r="H23" s="25" t="s">
        <v>544</v>
      </c>
      <c r="I23" s="25">
        <v>2005</v>
      </c>
      <c r="J23" s="25" t="s">
        <v>572</v>
      </c>
      <c r="K23" s="26">
        <v>150239</v>
      </c>
      <c r="N23" s="1">
        <v>41579</v>
      </c>
      <c r="O23" s="1">
        <v>42278</v>
      </c>
      <c r="P23" s="20">
        <f t="shared" si="0"/>
        <v>220093</v>
      </c>
      <c r="Q23" s="20">
        <f t="shared" si="1"/>
        <v>3751490</v>
      </c>
      <c r="R23">
        <f t="shared" si="2"/>
        <v>5.8599999999999999E-2</v>
      </c>
      <c r="S23">
        <f t="shared" si="3"/>
        <v>7.0300000000000001E-2</v>
      </c>
      <c r="T23">
        <f t="shared" si="4"/>
        <v>7.03</v>
      </c>
      <c r="U23">
        <f t="shared" si="5"/>
        <v>7</v>
      </c>
    </row>
    <row r="24" spans="1:21">
      <c r="A24" s="30" t="s">
        <v>557</v>
      </c>
      <c r="B24" s="30">
        <v>2005</v>
      </c>
      <c r="C24" s="30" t="s">
        <v>573</v>
      </c>
      <c r="D24" s="31">
        <v>6956</v>
      </c>
      <c r="H24" s="25" t="s">
        <v>544</v>
      </c>
      <c r="I24" s="25">
        <v>2005</v>
      </c>
      <c r="J24" s="25" t="s">
        <v>573</v>
      </c>
      <c r="K24" s="26">
        <v>149874</v>
      </c>
    </row>
    <row r="25" spans="1:21">
      <c r="A25" s="30" t="s">
        <v>557</v>
      </c>
      <c r="B25" s="30">
        <v>2006</v>
      </c>
      <c r="C25" s="30" t="s">
        <v>562</v>
      </c>
      <c r="D25" s="31">
        <v>7608</v>
      </c>
      <c r="H25" s="25" t="s">
        <v>544</v>
      </c>
      <c r="I25" s="25">
        <v>2006</v>
      </c>
      <c r="J25" s="25" t="s">
        <v>562</v>
      </c>
      <c r="K25" s="26">
        <v>149090</v>
      </c>
    </row>
    <row r="26" spans="1:21">
      <c r="A26" s="30" t="s">
        <v>557</v>
      </c>
      <c r="B26" s="30">
        <v>2006</v>
      </c>
      <c r="C26" s="30" t="s">
        <v>563</v>
      </c>
      <c r="D26" s="31">
        <v>7692</v>
      </c>
      <c r="H26" s="25" t="s">
        <v>544</v>
      </c>
      <c r="I26" s="25">
        <v>2006</v>
      </c>
      <c r="J26" s="25" t="s">
        <v>563</v>
      </c>
      <c r="K26" s="26">
        <v>149686</v>
      </c>
    </row>
    <row r="27" spans="1:21">
      <c r="A27" s="30" t="s">
        <v>557</v>
      </c>
      <c r="B27" s="30">
        <v>2006</v>
      </c>
      <c r="C27" s="30" t="s">
        <v>564</v>
      </c>
      <c r="D27" s="31">
        <v>7255</v>
      </c>
      <c r="H27" s="25" t="s">
        <v>544</v>
      </c>
      <c r="I27" s="25">
        <v>2006</v>
      </c>
      <c r="J27" s="25" t="s">
        <v>564</v>
      </c>
      <c r="K27" s="26">
        <v>150027</v>
      </c>
    </row>
    <row r="28" spans="1:21">
      <c r="A28" s="30" t="s">
        <v>557</v>
      </c>
      <c r="B28" s="30">
        <v>2006</v>
      </c>
      <c r="C28" s="30" t="s">
        <v>565</v>
      </c>
      <c r="D28" s="31">
        <v>6804</v>
      </c>
      <c r="H28" s="25" t="s">
        <v>544</v>
      </c>
      <c r="I28" s="25">
        <v>2006</v>
      </c>
      <c r="J28" s="25" t="s">
        <v>565</v>
      </c>
      <c r="K28" s="26">
        <v>150209</v>
      </c>
    </row>
    <row r="29" spans="1:21">
      <c r="A29" s="30" t="s">
        <v>557</v>
      </c>
      <c r="B29" s="30">
        <v>2006</v>
      </c>
      <c r="C29" s="30" t="s">
        <v>566</v>
      </c>
      <c r="D29" s="31">
        <v>6655</v>
      </c>
      <c r="H29" s="25" t="s">
        <v>544</v>
      </c>
      <c r="I29" s="25">
        <v>2006</v>
      </c>
      <c r="J29" s="25" t="s">
        <v>566</v>
      </c>
      <c r="K29" s="26">
        <v>150696</v>
      </c>
    </row>
    <row r="30" spans="1:21">
      <c r="A30" s="30" t="s">
        <v>557</v>
      </c>
      <c r="B30" s="30">
        <v>2006</v>
      </c>
      <c r="C30" s="30" t="s">
        <v>567</v>
      </c>
      <c r="D30" s="31">
        <v>7341</v>
      </c>
      <c r="H30" s="25" t="s">
        <v>544</v>
      </c>
      <c r="I30" s="25">
        <v>2006</v>
      </c>
      <c r="J30" s="25" t="s">
        <v>567</v>
      </c>
      <c r="K30" s="26">
        <v>152557</v>
      </c>
    </row>
    <row r="31" spans="1:21">
      <c r="A31" s="30" t="s">
        <v>557</v>
      </c>
      <c r="B31" s="30">
        <v>2006</v>
      </c>
      <c r="C31" s="30" t="s">
        <v>568</v>
      </c>
      <c r="D31" s="31">
        <v>7602</v>
      </c>
      <c r="H31" s="25" t="s">
        <v>544</v>
      </c>
      <c r="I31" s="25">
        <v>2006</v>
      </c>
      <c r="J31" s="25" t="s">
        <v>568</v>
      </c>
      <c r="K31" s="26">
        <v>153208</v>
      </c>
    </row>
    <row r="32" spans="1:21">
      <c r="A32" s="30" t="s">
        <v>557</v>
      </c>
      <c r="B32" s="30">
        <v>2006</v>
      </c>
      <c r="C32" s="30" t="s">
        <v>569</v>
      </c>
      <c r="D32" s="31">
        <v>7086</v>
      </c>
      <c r="H32" s="25" t="s">
        <v>544</v>
      </c>
      <c r="I32" s="25">
        <v>2006</v>
      </c>
      <c r="J32" s="25" t="s">
        <v>569</v>
      </c>
      <c r="K32" s="26">
        <v>152465</v>
      </c>
    </row>
    <row r="33" spans="1:11">
      <c r="A33" s="30" t="s">
        <v>557</v>
      </c>
      <c r="B33" s="30">
        <v>2006</v>
      </c>
      <c r="C33" s="30" t="s">
        <v>570</v>
      </c>
      <c r="D33" s="31">
        <v>6625</v>
      </c>
      <c r="H33" s="25" t="s">
        <v>544</v>
      </c>
      <c r="I33" s="25">
        <v>2006</v>
      </c>
      <c r="J33" s="25" t="s">
        <v>570</v>
      </c>
      <c r="K33" s="26">
        <v>151635</v>
      </c>
    </row>
    <row r="34" spans="1:11">
      <c r="A34" s="30" t="s">
        <v>557</v>
      </c>
      <c r="B34" s="30">
        <v>2006</v>
      </c>
      <c r="C34" s="30" t="s">
        <v>571</v>
      </c>
      <c r="D34" s="31">
        <v>6272</v>
      </c>
      <c r="H34" s="25" t="s">
        <v>544</v>
      </c>
      <c r="I34" s="25">
        <v>2006</v>
      </c>
      <c r="J34" s="25" t="s">
        <v>571</v>
      </c>
      <c r="K34" s="26">
        <v>152397</v>
      </c>
    </row>
    <row r="35" spans="1:11">
      <c r="A35" s="30" t="s">
        <v>557</v>
      </c>
      <c r="B35" s="30">
        <v>2006</v>
      </c>
      <c r="C35" s="30" t="s">
        <v>572</v>
      </c>
      <c r="D35" s="31">
        <v>6576</v>
      </c>
      <c r="H35" s="25" t="s">
        <v>544</v>
      </c>
      <c r="I35" s="25">
        <v>2006</v>
      </c>
      <c r="J35" s="25" t="s">
        <v>572</v>
      </c>
      <c r="K35" s="26">
        <v>152590</v>
      </c>
    </row>
    <row r="36" spans="1:11">
      <c r="A36" s="30" t="s">
        <v>557</v>
      </c>
      <c r="B36" s="30">
        <v>2006</v>
      </c>
      <c r="C36" s="30" t="s">
        <v>573</v>
      </c>
      <c r="D36" s="31">
        <v>6491</v>
      </c>
      <c r="H36" s="25" t="s">
        <v>544</v>
      </c>
      <c r="I36" s="25">
        <v>2006</v>
      </c>
      <c r="J36" s="25" t="s">
        <v>573</v>
      </c>
      <c r="K36" s="26">
        <v>152571</v>
      </c>
    </row>
    <row r="37" spans="1:11">
      <c r="A37" s="30" t="s">
        <v>557</v>
      </c>
      <c r="B37" s="30">
        <v>2007</v>
      </c>
      <c r="C37" s="30" t="s">
        <v>562</v>
      </c>
      <c r="D37" s="31">
        <v>7649</v>
      </c>
      <c r="H37" s="25" t="s">
        <v>544</v>
      </c>
      <c r="I37" s="25">
        <v>2007</v>
      </c>
      <c r="J37" s="25" t="s">
        <v>562</v>
      </c>
      <c r="K37" s="26">
        <v>151924</v>
      </c>
    </row>
    <row r="38" spans="1:11">
      <c r="A38" s="30" t="s">
        <v>557</v>
      </c>
      <c r="B38" s="30">
        <v>2007</v>
      </c>
      <c r="C38" s="30" t="s">
        <v>563</v>
      </c>
      <c r="D38" s="31">
        <v>7400</v>
      </c>
      <c r="H38" s="25" t="s">
        <v>544</v>
      </c>
      <c r="I38" s="25">
        <v>2007</v>
      </c>
      <c r="J38" s="25" t="s">
        <v>563</v>
      </c>
      <c r="K38" s="26">
        <v>151879</v>
      </c>
    </row>
    <row r="39" spans="1:11">
      <c r="A39" s="30" t="s">
        <v>557</v>
      </c>
      <c r="B39" s="30">
        <v>2007</v>
      </c>
      <c r="C39" s="30" t="s">
        <v>564</v>
      </c>
      <c r="D39" s="31">
        <v>6913</v>
      </c>
      <c r="H39" s="25" t="s">
        <v>544</v>
      </c>
      <c r="I39" s="25">
        <v>2007</v>
      </c>
      <c r="J39" s="25" t="s">
        <v>564</v>
      </c>
      <c r="K39" s="26">
        <v>152236</v>
      </c>
    </row>
    <row r="40" spans="1:11">
      <c r="A40" s="30" t="s">
        <v>557</v>
      </c>
      <c r="B40" s="30">
        <v>2007</v>
      </c>
      <c r="C40" s="30" t="s">
        <v>565</v>
      </c>
      <c r="D40" s="31">
        <v>6532</v>
      </c>
      <c r="H40" s="25" t="s">
        <v>544</v>
      </c>
      <c r="I40" s="25">
        <v>2007</v>
      </c>
      <c r="J40" s="25" t="s">
        <v>565</v>
      </c>
      <c r="K40" s="26">
        <v>151829</v>
      </c>
    </row>
    <row r="41" spans="1:11">
      <c r="A41" s="30" t="s">
        <v>557</v>
      </c>
      <c r="B41" s="30">
        <v>2007</v>
      </c>
      <c r="C41" s="30" t="s">
        <v>566</v>
      </c>
      <c r="D41" s="31">
        <v>6486</v>
      </c>
      <c r="H41" s="25" t="s">
        <v>544</v>
      </c>
      <c r="I41" s="25">
        <v>2007</v>
      </c>
      <c r="J41" s="25" t="s">
        <v>566</v>
      </c>
      <c r="K41" s="26">
        <v>152350</v>
      </c>
    </row>
    <row r="42" spans="1:11">
      <c r="A42" s="30" t="s">
        <v>557</v>
      </c>
      <c r="B42" s="30">
        <v>2007</v>
      </c>
      <c r="C42" s="30" t="s">
        <v>567</v>
      </c>
      <c r="D42" s="31">
        <v>7295</v>
      </c>
      <c r="H42" s="25" t="s">
        <v>544</v>
      </c>
      <c r="I42" s="25">
        <v>2007</v>
      </c>
      <c r="J42" s="25" t="s">
        <v>567</v>
      </c>
      <c r="K42" s="26">
        <v>154252</v>
      </c>
    </row>
    <row r="43" spans="1:11">
      <c r="A43" s="30" t="s">
        <v>557</v>
      </c>
      <c r="B43" s="30">
        <v>2007</v>
      </c>
      <c r="C43" s="30" t="s">
        <v>568</v>
      </c>
      <c r="D43" s="31">
        <v>7556</v>
      </c>
      <c r="H43" s="25" t="s">
        <v>544</v>
      </c>
      <c r="I43" s="25">
        <v>2007</v>
      </c>
      <c r="J43" s="25" t="s">
        <v>568</v>
      </c>
      <c r="K43" s="26">
        <v>154871</v>
      </c>
    </row>
    <row r="44" spans="1:11">
      <c r="A44" s="30" t="s">
        <v>557</v>
      </c>
      <c r="B44" s="30">
        <v>2007</v>
      </c>
      <c r="C44" s="30" t="s">
        <v>569</v>
      </c>
      <c r="D44" s="31">
        <v>7088</v>
      </c>
      <c r="H44" s="25" t="s">
        <v>544</v>
      </c>
      <c r="I44" s="25">
        <v>2007</v>
      </c>
      <c r="J44" s="25" t="s">
        <v>569</v>
      </c>
      <c r="K44" s="26">
        <v>153493</v>
      </c>
    </row>
    <row r="45" spans="1:11">
      <c r="A45" s="30" t="s">
        <v>557</v>
      </c>
      <c r="B45" s="30">
        <v>2007</v>
      </c>
      <c r="C45" s="30" t="s">
        <v>570</v>
      </c>
      <c r="D45" s="31">
        <v>6952</v>
      </c>
      <c r="H45" s="25" t="s">
        <v>544</v>
      </c>
      <c r="I45" s="25">
        <v>2007</v>
      </c>
      <c r="J45" s="25" t="s">
        <v>570</v>
      </c>
      <c r="K45" s="26">
        <v>153400</v>
      </c>
    </row>
    <row r="46" spans="1:11">
      <c r="A46" s="30" t="s">
        <v>557</v>
      </c>
      <c r="B46" s="30">
        <v>2007</v>
      </c>
      <c r="C46" s="30" t="s">
        <v>571</v>
      </c>
      <c r="D46" s="31">
        <v>6773</v>
      </c>
      <c r="H46" s="25" t="s">
        <v>544</v>
      </c>
      <c r="I46" s="25">
        <v>2007</v>
      </c>
      <c r="J46" s="25" t="s">
        <v>571</v>
      </c>
      <c r="K46" s="26">
        <v>153516</v>
      </c>
    </row>
    <row r="47" spans="1:11">
      <c r="A47" s="30" t="s">
        <v>557</v>
      </c>
      <c r="B47" s="30">
        <v>2007</v>
      </c>
      <c r="C47" s="30" t="s">
        <v>572</v>
      </c>
      <c r="D47" s="31">
        <v>6917</v>
      </c>
      <c r="H47" s="25" t="s">
        <v>544</v>
      </c>
      <c r="I47" s="25">
        <v>2007</v>
      </c>
      <c r="J47" s="25" t="s">
        <v>572</v>
      </c>
      <c r="K47" s="26">
        <v>154035</v>
      </c>
    </row>
    <row r="48" spans="1:11">
      <c r="A48" s="30" t="s">
        <v>557</v>
      </c>
      <c r="B48" s="30">
        <v>2007</v>
      </c>
      <c r="C48" s="30" t="s">
        <v>573</v>
      </c>
      <c r="D48" s="31">
        <v>7371</v>
      </c>
      <c r="H48" s="25" t="s">
        <v>544</v>
      </c>
      <c r="I48" s="25">
        <v>2007</v>
      </c>
      <c r="J48" s="25" t="s">
        <v>573</v>
      </c>
      <c r="K48" s="26">
        <v>153705</v>
      </c>
    </row>
    <row r="49" spans="1:11">
      <c r="A49" s="30" t="s">
        <v>557</v>
      </c>
      <c r="B49" s="30">
        <v>2008</v>
      </c>
      <c r="C49" s="30" t="s">
        <v>562</v>
      </c>
      <c r="D49" s="31">
        <v>8221</v>
      </c>
      <c r="H49" s="25" t="s">
        <v>544</v>
      </c>
      <c r="I49" s="25">
        <v>2008</v>
      </c>
      <c r="J49" s="25" t="s">
        <v>562</v>
      </c>
      <c r="K49" s="26">
        <v>152828</v>
      </c>
    </row>
    <row r="50" spans="1:11">
      <c r="A50" s="30" t="s">
        <v>557</v>
      </c>
      <c r="B50" s="30">
        <v>2008</v>
      </c>
      <c r="C50" s="30" t="s">
        <v>563</v>
      </c>
      <c r="D50" s="31">
        <v>7953</v>
      </c>
      <c r="H50" s="25" t="s">
        <v>544</v>
      </c>
      <c r="I50" s="25">
        <v>2008</v>
      </c>
      <c r="J50" s="25" t="s">
        <v>563</v>
      </c>
      <c r="K50" s="26">
        <v>152503</v>
      </c>
    </row>
    <row r="51" spans="1:11">
      <c r="A51" s="30" t="s">
        <v>557</v>
      </c>
      <c r="B51" s="30">
        <v>2008</v>
      </c>
      <c r="C51" s="30" t="s">
        <v>564</v>
      </c>
      <c r="D51" s="31">
        <v>8027</v>
      </c>
      <c r="H51" s="25" t="s">
        <v>544</v>
      </c>
      <c r="I51" s="25">
        <v>2008</v>
      </c>
      <c r="J51" s="25" t="s">
        <v>564</v>
      </c>
      <c r="K51" s="26">
        <v>153135</v>
      </c>
    </row>
    <row r="52" spans="1:11">
      <c r="A52" s="30" t="s">
        <v>557</v>
      </c>
      <c r="B52" s="30">
        <v>2008</v>
      </c>
      <c r="C52" s="30" t="s">
        <v>565</v>
      </c>
      <c r="D52" s="31">
        <v>7287</v>
      </c>
      <c r="H52" s="25" t="s">
        <v>544</v>
      </c>
      <c r="I52" s="25">
        <v>2008</v>
      </c>
      <c r="J52" s="25" t="s">
        <v>565</v>
      </c>
      <c r="K52" s="26">
        <v>153208</v>
      </c>
    </row>
    <row r="53" spans="1:11">
      <c r="A53" s="30" t="s">
        <v>557</v>
      </c>
      <c r="B53" s="30">
        <v>2008</v>
      </c>
      <c r="C53" s="30" t="s">
        <v>566</v>
      </c>
      <c r="D53" s="31">
        <v>8076</v>
      </c>
      <c r="H53" s="25" t="s">
        <v>544</v>
      </c>
      <c r="I53" s="25">
        <v>2008</v>
      </c>
      <c r="J53" s="25" t="s">
        <v>566</v>
      </c>
      <c r="K53" s="26">
        <v>154003</v>
      </c>
    </row>
    <row r="54" spans="1:11">
      <c r="A54" s="30" t="s">
        <v>557</v>
      </c>
      <c r="B54" s="30">
        <v>2008</v>
      </c>
      <c r="C54" s="30" t="s">
        <v>567</v>
      </c>
      <c r="D54" s="31">
        <v>8933</v>
      </c>
      <c r="H54" s="25" t="s">
        <v>544</v>
      </c>
      <c r="I54" s="25">
        <v>2008</v>
      </c>
      <c r="J54" s="25" t="s">
        <v>567</v>
      </c>
      <c r="K54" s="26">
        <v>155582</v>
      </c>
    </row>
    <row r="55" spans="1:11">
      <c r="A55" s="30" t="s">
        <v>557</v>
      </c>
      <c r="B55" s="30">
        <v>2008</v>
      </c>
      <c r="C55" s="30" t="s">
        <v>568</v>
      </c>
      <c r="D55" s="31">
        <v>9433</v>
      </c>
      <c r="H55" s="25" t="s">
        <v>544</v>
      </c>
      <c r="I55" s="25">
        <v>2008</v>
      </c>
      <c r="J55" s="25" t="s">
        <v>568</v>
      </c>
      <c r="K55" s="26">
        <v>156300</v>
      </c>
    </row>
    <row r="56" spans="1:11">
      <c r="A56" s="30" t="s">
        <v>557</v>
      </c>
      <c r="B56" s="30">
        <v>2008</v>
      </c>
      <c r="C56" s="30" t="s">
        <v>569</v>
      </c>
      <c r="D56" s="31">
        <v>9479</v>
      </c>
      <c r="H56" s="25" t="s">
        <v>544</v>
      </c>
      <c r="I56" s="25">
        <v>2008</v>
      </c>
      <c r="J56" s="25" t="s">
        <v>569</v>
      </c>
      <c r="K56" s="26">
        <v>155387</v>
      </c>
    </row>
    <row r="57" spans="1:11">
      <c r="A57" s="30" t="s">
        <v>557</v>
      </c>
      <c r="B57" s="30">
        <v>2008</v>
      </c>
      <c r="C57" s="30" t="s">
        <v>570</v>
      </c>
      <c r="D57" s="31">
        <v>9199</v>
      </c>
      <c r="H57" s="25" t="s">
        <v>544</v>
      </c>
      <c r="I57" s="25">
        <v>2008</v>
      </c>
      <c r="J57" s="25" t="s">
        <v>570</v>
      </c>
      <c r="K57" s="26">
        <v>154509</v>
      </c>
    </row>
    <row r="58" spans="1:11">
      <c r="A58" s="30" t="s">
        <v>557</v>
      </c>
      <c r="B58" s="30">
        <v>2008</v>
      </c>
      <c r="C58" s="30" t="s">
        <v>571</v>
      </c>
      <c r="D58" s="31">
        <v>9469</v>
      </c>
      <c r="H58" s="25" t="s">
        <v>544</v>
      </c>
      <c r="I58" s="25">
        <v>2008</v>
      </c>
      <c r="J58" s="25" t="s">
        <v>571</v>
      </c>
      <c r="K58" s="26">
        <v>155012</v>
      </c>
    </row>
    <row r="59" spans="1:11">
      <c r="A59" s="30" t="s">
        <v>557</v>
      </c>
      <c r="B59" s="30">
        <v>2008</v>
      </c>
      <c r="C59" s="30" t="s">
        <v>572</v>
      </c>
      <c r="D59" s="31">
        <v>10015</v>
      </c>
      <c r="H59" s="25" t="s">
        <v>544</v>
      </c>
      <c r="I59" s="25">
        <v>2008</v>
      </c>
      <c r="J59" s="25" t="s">
        <v>572</v>
      </c>
      <c r="K59" s="26">
        <v>154624</v>
      </c>
    </row>
    <row r="60" spans="1:11">
      <c r="A60" s="30" t="s">
        <v>557</v>
      </c>
      <c r="B60" s="30">
        <v>2008</v>
      </c>
      <c r="C60" s="30" t="s">
        <v>573</v>
      </c>
      <c r="D60" s="31">
        <v>10999</v>
      </c>
      <c r="H60" s="25" t="s">
        <v>544</v>
      </c>
      <c r="I60" s="25">
        <v>2008</v>
      </c>
      <c r="J60" s="25" t="s">
        <v>573</v>
      </c>
      <c r="K60" s="26">
        <v>154349</v>
      </c>
    </row>
    <row r="61" spans="1:11">
      <c r="A61" s="30" t="s">
        <v>557</v>
      </c>
      <c r="B61" s="30">
        <v>2009</v>
      </c>
      <c r="C61" s="30" t="s">
        <v>562</v>
      </c>
      <c r="D61" s="31">
        <v>13009</v>
      </c>
      <c r="H61" s="25" t="s">
        <v>544</v>
      </c>
      <c r="I61" s="25">
        <v>2009</v>
      </c>
      <c r="J61" s="25" t="s">
        <v>562</v>
      </c>
      <c r="K61" s="26">
        <v>153445</v>
      </c>
    </row>
    <row r="62" spans="1:11">
      <c r="A62" s="30" t="s">
        <v>557</v>
      </c>
      <c r="B62" s="30">
        <v>2009</v>
      </c>
      <c r="C62" s="30" t="s">
        <v>563</v>
      </c>
      <c r="D62" s="31">
        <v>13699</v>
      </c>
      <c r="H62" s="25" t="s">
        <v>544</v>
      </c>
      <c r="I62" s="25">
        <v>2009</v>
      </c>
      <c r="J62" s="25" t="s">
        <v>563</v>
      </c>
      <c r="K62" s="26">
        <v>153804</v>
      </c>
    </row>
    <row r="63" spans="1:11">
      <c r="A63" s="30" t="s">
        <v>557</v>
      </c>
      <c r="B63" s="30">
        <v>2009</v>
      </c>
      <c r="C63" s="30" t="s">
        <v>564</v>
      </c>
      <c r="D63" s="31">
        <v>13895</v>
      </c>
      <c r="H63" s="25" t="s">
        <v>544</v>
      </c>
      <c r="I63" s="25">
        <v>2009</v>
      </c>
      <c r="J63" s="25" t="s">
        <v>564</v>
      </c>
      <c r="K63" s="26">
        <v>153728</v>
      </c>
    </row>
    <row r="64" spans="1:11">
      <c r="A64" s="30" t="s">
        <v>557</v>
      </c>
      <c r="B64" s="30">
        <v>2009</v>
      </c>
      <c r="C64" s="30" t="s">
        <v>565</v>
      </c>
      <c r="D64" s="31">
        <v>13248</v>
      </c>
      <c r="H64" s="25" t="s">
        <v>544</v>
      </c>
      <c r="I64" s="25">
        <v>2009</v>
      </c>
      <c r="J64" s="25" t="s">
        <v>565</v>
      </c>
      <c r="K64" s="26">
        <v>153834</v>
      </c>
    </row>
    <row r="65" spans="1:11">
      <c r="A65" s="30" t="s">
        <v>557</v>
      </c>
      <c r="B65" s="30">
        <v>2009</v>
      </c>
      <c r="C65" s="30" t="s">
        <v>566</v>
      </c>
      <c r="D65" s="31">
        <v>13973</v>
      </c>
      <c r="H65" s="25" t="s">
        <v>544</v>
      </c>
      <c r="I65" s="25">
        <v>2009</v>
      </c>
      <c r="J65" s="25" t="s">
        <v>566</v>
      </c>
      <c r="K65" s="26">
        <v>154336</v>
      </c>
    </row>
    <row r="66" spans="1:11">
      <c r="A66" s="30" t="s">
        <v>557</v>
      </c>
      <c r="B66" s="30">
        <v>2009</v>
      </c>
      <c r="C66" s="30" t="s">
        <v>567</v>
      </c>
      <c r="D66" s="31">
        <v>15095</v>
      </c>
      <c r="H66" s="25" t="s">
        <v>544</v>
      </c>
      <c r="I66" s="25">
        <v>2009</v>
      </c>
      <c r="J66" s="25" t="s">
        <v>567</v>
      </c>
      <c r="K66" s="26">
        <v>155921</v>
      </c>
    </row>
    <row r="67" spans="1:11">
      <c r="A67" s="30" t="s">
        <v>557</v>
      </c>
      <c r="B67" s="30">
        <v>2009</v>
      </c>
      <c r="C67" s="30" t="s">
        <v>568</v>
      </c>
      <c r="D67" s="31">
        <v>15201</v>
      </c>
      <c r="H67" s="25" t="s">
        <v>544</v>
      </c>
      <c r="I67" s="25">
        <v>2009</v>
      </c>
      <c r="J67" s="25" t="s">
        <v>568</v>
      </c>
      <c r="K67" s="26">
        <v>156255</v>
      </c>
    </row>
    <row r="68" spans="1:11">
      <c r="A68" s="30" t="s">
        <v>557</v>
      </c>
      <c r="B68" s="30">
        <v>2009</v>
      </c>
      <c r="C68" s="30" t="s">
        <v>569</v>
      </c>
      <c r="D68" s="31">
        <v>14823</v>
      </c>
      <c r="H68" s="25" t="s">
        <v>544</v>
      </c>
      <c r="I68" s="25">
        <v>2009</v>
      </c>
      <c r="J68" s="25" t="s">
        <v>569</v>
      </c>
      <c r="K68" s="26">
        <v>154897</v>
      </c>
    </row>
    <row r="69" spans="1:11">
      <c r="A69" s="30" t="s">
        <v>557</v>
      </c>
      <c r="B69" s="30">
        <v>2009</v>
      </c>
      <c r="C69" s="30" t="s">
        <v>570</v>
      </c>
      <c r="D69" s="31">
        <v>14538</v>
      </c>
      <c r="H69" s="25" t="s">
        <v>544</v>
      </c>
      <c r="I69" s="25">
        <v>2009</v>
      </c>
      <c r="J69" s="25" t="s">
        <v>570</v>
      </c>
      <c r="K69" s="26">
        <v>153617</v>
      </c>
    </row>
    <row r="70" spans="1:11">
      <c r="A70" s="30" t="s">
        <v>557</v>
      </c>
      <c r="B70" s="30">
        <v>2009</v>
      </c>
      <c r="C70" s="30" t="s">
        <v>571</v>
      </c>
      <c r="D70" s="31">
        <v>14547</v>
      </c>
      <c r="H70" s="25" t="s">
        <v>544</v>
      </c>
      <c r="I70" s="25">
        <v>2009</v>
      </c>
      <c r="J70" s="25" t="s">
        <v>571</v>
      </c>
      <c r="K70" s="26">
        <v>153635</v>
      </c>
    </row>
    <row r="71" spans="1:11">
      <c r="A71" s="30" t="s">
        <v>557</v>
      </c>
      <c r="B71" s="30">
        <v>2009</v>
      </c>
      <c r="C71" s="30" t="s">
        <v>572</v>
      </c>
      <c r="D71" s="31">
        <v>14407</v>
      </c>
      <c r="H71" s="25" t="s">
        <v>544</v>
      </c>
      <c r="I71" s="25">
        <v>2009</v>
      </c>
      <c r="J71" s="25" t="s">
        <v>572</v>
      </c>
      <c r="K71" s="26">
        <v>153539</v>
      </c>
    </row>
    <row r="72" spans="1:11">
      <c r="A72" s="30" t="s">
        <v>557</v>
      </c>
      <c r="B72" s="30">
        <v>2009</v>
      </c>
      <c r="C72" s="30" t="s">
        <v>573</v>
      </c>
      <c r="D72" s="31">
        <v>14740</v>
      </c>
      <c r="H72" s="25" t="s">
        <v>544</v>
      </c>
      <c r="I72" s="25">
        <v>2009</v>
      </c>
      <c r="J72" s="25" t="s">
        <v>573</v>
      </c>
      <c r="K72" s="26">
        <v>152693</v>
      </c>
    </row>
    <row r="73" spans="1:11">
      <c r="A73" s="30" t="s">
        <v>557</v>
      </c>
      <c r="B73" s="30">
        <v>2010</v>
      </c>
      <c r="C73" s="30" t="s">
        <v>562</v>
      </c>
      <c r="D73" s="31">
        <v>16147</v>
      </c>
      <c r="H73" s="25" t="s">
        <v>544</v>
      </c>
      <c r="I73" s="25">
        <v>2010</v>
      </c>
      <c r="J73" s="25" t="s">
        <v>562</v>
      </c>
      <c r="K73" s="26">
        <v>152957</v>
      </c>
    </row>
    <row r="74" spans="1:11">
      <c r="A74" s="30" t="s">
        <v>557</v>
      </c>
      <c r="B74" s="30">
        <v>2010</v>
      </c>
      <c r="C74" s="30" t="s">
        <v>563</v>
      </c>
      <c r="D74" s="31">
        <v>15991</v>
      </c>
      <c r="H74" s="25" t="s">
        <v>544</v>
      </c>
      <c r="I74" s="25">
        <v>2010</v>
      </c>
      <c r="J74" s="25" t="s">
        <v>563</v>
      </c>
      <c r="K74" s="26">
        <v>153194</v>
      </c>
    </row>
    <row r="75" spans="1:11">
      <c r="A75" s="30" t="s">
        <v>557</v>
      </c>
      <c r="B75" s="30">
        <v>2010</v>
      </c>
      <c r="C75" s="30" t="s">
        <v>564</v>
      </c>
      <c r="D75" s="31">
        <v>15678</v>
      </c>
      <c r="H75" s="25" t="s">
        <v>544</v>
      </c>
      <c r="I75" s="25">
        <v>2010</v>
      </c>
      <c r="J75" s="25" t="s">
        <v>564</v>
      </c>
      <c r="K75" s="26">
        <v>153660</v>
      </c>
    </row>
    <row r="76" spans="1:11">
      <c r="A76" s="30" t="s">
        <v>557</v>
      </c>
      <c r="B76" s="30">
        <v>2010</v>
      </c>
      <c r="C76" s="30" t="s">
        <v>565</v>
      </c>
      <c r="D76" s="31">
        <v>14609</v>
      </c>
      <c r="H76" s="25" t="s">
        <v>544</v>
      </c>
      <c r="I76" s="25">
        <v>2010</v>
      </c>
      <c r="J76" s="25" t="s">
        <v>565</v>
      </c>
      <c r="K76" s="26">
        <v>153911</v>
      </c>
    </row>
    <row r="77" spans="1:11">
      <c r="A77" s="30" t="s">
        <v>557</v>
      </c>
      <c r="B77" s="30">
        <v>2010</v>
      </c>
      <c r="C77" s="30" t="s">
        <v>566</v>
      </c>
      <c r="D77" s="31">
        <v>14369</v>
      </c>
      <c r="H77" s="25" t="s">
        <v>544</v>
      </c>
      <c r="I77" s="25">
        <v>2010</v>
      </c>
      <c r="J77" s="25" t="s">
        <v>566</v>
      </c>
      <c r="K77" s="26">
        <v>153866</v>
      </c>
    </row>
    <row r="78" spans="1:11">
      <c r="A78" s="30" t="s">
        <v>557</v>
      </c>
      <c r="B78" s="30">
        <v>2010</v>
      </c>
      <c r="C78" s="30" t="s">
        <v>567</v>
      </c>
      <c r="D78" s="31">
        <v>14885</v>
      </c>
      <c r="H78" s="25" t="s">
        <v>544</v>
      </c>
      <c r="I78" s="25">
        <v>2010</v>
      </c>
      <c r="J78" s="25" t="s">
        <v>567</v>
      </c>
      <c r="K78" s="26">
        <v>154767</v>
      </c>
    </row>
    <row r="79" spans="1:11">
      <c r="A79" s="30" t="s">
        <v>557</v>
      </c>
      <c r="B79" s="30">
        <v>2010</v>
      </c>
      <c r="C79" s="30" t="s">
        <v>568</v>
      </c>
      <c r="D79" s="31">
        <v>15137</v>
      </c>
      <c r="H79" s="25" t="s">
        <v>544</v>
      </c>
      <c r="I79" s="25">
        <v>2010</v>
      </c>
      <c r="J79" s="25" t="s">
        <v>568</v>
      </c>
      <c r="K79" s="26">
        <v>155270</v>
      </c>
    </row>
    <row r="80" spans="1:11">
      <c r="A80" s="30" t="s">
        <v>557</v>
      </c>
      <c r="B80" s="30">
        <v>2010</v>
      </c>
      <c r="C80" s="30" t="s">
        <v>569</v>
      </c>
      <c r="D80" s="31">
        <v>14759</v>
      </c>
      <c r="H80" s="25" t="s">
        <v>544</v>
      </c>
      <c r="I80" s="25">
        <v>2010</v>
      </c>
      <c r="J80" s="25" t="s">
        <v>569</v>
      </c>
      <c r="K80" s="26">
        <v>154678</v>
      </c>
    </row>
    <row r="81" spans="1:11">
      <c r="A81" s="30" t="s">
        <v>557</v>
      </c>
      <c r="B81" s="30">
        <v>2010</v>
      </c>
      <c r="C81" s="30" t="s">
        <v>570</v>
      </c>
      <c r="D81" s="31">
        <v>14140</v>
      </c>
      <c r="H81" s="25" t="s">
        <v>544</v>
      </c>
      <c r="I81" s="25">
        <v>2010</v>
      </c>
      <c r="J81" s="25" t="s">
        <v>570</v>
      </c>
      <c r="K81" s="26">
        <v>153854</v>
      </c>
    </row>
    <row r="82" spans="1:11">
      <c r="A82" s="30" t="s">
        <v>557</v>
      </c>
      <c r="B82" s="30">
        <v>2010</v>
      </c>
      <c r="C82" s="30" t="s">
        <v>571</v>
      </c>
      <c r="D82" s="31">
        <v>13903</v>
      </c>
      <c r="H82" s="25" t="s">
        <v>544</v>
      </c>
      <c r="I82" s="25">
        <v>2010</v>
      </c>
      <c r="J82" s="25" t="s">
        <v>571</v>
      </c>
      <c r="K82" s="26">
        <v>153652</v>
      </c>
    </row>
    <row r="83" spans="1:11">
      <c r="A83" s="30" t="s">
        <v>557</v>
      </c>
      <c r="B83" s="30">
        <v>2010</v>
      </c>
      <c r="C83" s="30" t="s">
        <v>572</v>
      </c>
      <c r="D83" s="31">
        <v>14282</v>
      </c>
      <c r="H83" s="25" t="s">
        <v>544</v>
      </c>
      <c r="I83" s="25">
        <v>2010</v>
      </c>
      <c r="J83" s="25" t="s">
        <v>572</v>
      </c>
      <c r="K83" s="26">
        <v>153698</v>
      </c>
    </row>
    <row r="84" spans="1:11">
      <c r="A84" s="30" t="s">
        <v>557</v>
      </c>
      <c r="B84" s="30">
        <v>2010</v>
      </c>
      <c r="C84" s="30" t="s">
        <v>573</v>
      </c>
      <c r="D84" s="31">
        <v>13997</v>
      </c>
      <c r="H84" s="25" t="s">
        <v>544</v>
      </c>
      <c r="I84" s="25">
        <v>2010</v>
      </c>
      <c r="J84" s="25" t="s">
        <v>573</v>
      </c>
      <c r="K84" s="26">
        <v>153156</v>
      </c>
    </row>
    <row r="85" spans="1:11">
      <c r="A85" s="30" t="s">
        <v>557</v>
      </c>
      <c r="B85" s="30">
        <v>2011</v>
      </c>
      <c r="C85" s="30" t="s">
        <v>562</v>
      </c>
      <c r="D85" s="31">
        <v>14937</v>
      </c>
      <c r="H85" s="25" t="s">
        <v>544</v>
      </c>
      <c r="I85" s="25">
        <v>2011</v>
      </c>
      <c r="J85" s="25" t="s">
        <v>562</v>
      </c>
      <c r="K85" s="26">
        <v>152536</v>
      </c>
    </row>
    <row r="86" spans="1:11">
      <c r="A86" s="30" t="s">
        <v>557</v>
      </c>
      <c r="B86" s="30">
        <v>2011</v>
      </c>
      <c r="C86" s="30" t="s">
        <v>563</v>
      </c>
      <c r="D86" s="31">
        <v>14542</v>
      </c>
      <c r="H86" s="25" t="s">
        <v>544</v>
      </c>
      <c r="I86" s="25">
        <v>2011</v>
      </c>
      <c r="J86" s="25" t="s">
        <v>563</v>
      </c>
      <c r="K86" s="26">
        <v>152635</v>
      </c>
    </row>
    <row r="87" spans="1:11">
      <c r="A87" s="30" t="s">
        <v>557</v>
      </c>
      <c r="B87" s="30">
        <v>2011</v>
      </c>
      <c r="C87" s="30" t="s">
        <v>564</v>
      </c>
      <c r="D87" s="31">
        <v>14060</v>
      </c>
      <c r="H87" s="25" t="s">
        <v>544</v>
      </c>
      <c r="I87" s="25">
        <v>2011</v>
      </c>
      <c r="J87" s="25" t="s">
        <v>564</v>
      </c>
      <c r="K87" s="26">
        <v>153022</v>
      </c>
    </row>
    <row r="88" spans="1:11">
      <c r="A88" s="30" t="s">
        <v>557</v>
      </c>
      <c r="B88" s="30">
        <v>2011</v>
      </c>
      <c r="C88" s="30" t="s">
        <v>565</v>
      </c>
      <c r="D88" s="31">
        <v>13237</v>
      </c>
      <c r="H88" s="25" t="s">
        <v>544</v>
      </c>
      <c r="I88" s="25">
        <v>2011</v>
      </c>
      <c r="J88" s="25" t="s">
        <v>565</v>
      </c>
      <c r="K88" s="26">
        <v>152898</v>
      </c>
    </row>
    <row r="89" spans="1:11">
      <c r="A89" s="30" t="s">
        <v>557</v>
      </c>
      <c r="B89" s="30">
        <v>2011</v>
      </c>
      <c r="C89" s="30" t="s">
        <v>566</v>
      </c>
      <c r="D89" s="31">
        <v>13421</v>
      </c>
      <c r="H89" s="25" t="s">
        <v>544</v>
      </c>
      <c r="I89" s="25">
        <v>2011</v>
      </c>
      <c r="J89" s="25" t="s">
        <v>566</v>
      </c>
      <c r="K89" s="26">
        <v>153449</v>
      </c>
    </row>
    <row r="90" spans="1:11">
      <c r="A90" s="30" t="s">
        <v>557</v>
      </c>
      <c r="B90" s="30">
        <v>2011</v>
      </c>
      <c r="C90" s="30" t="s">
        <v>567</v>
      </c>
      <c r="D90" s="31">
        <v>14409</v>
      </c>
      <c r="H90" s="25" t="s">
        <v>544</v>
      </c>
      <c r="I90" s="25">
        <v>2011</v>
      </c>
      <c r="J90" s="25" t="s">
        <v>567</v>
      </c>
      <c r="K90" s="26">
        <v>154538</v>
      </c>
    </row>
    <row r="91" spans="1:11">
      <c r="A91" s="30" t="s">
        <v>557</v>
      </c>
      <c r="B91" s="30">
        <v>2011</v>
      </c>
      <c r="C91" s="30" t="s">
        <v>568</v>
      </c>
      <c r="D91" s="31">
        <v>14428</v>
      </c>
      <c r="H91" s="25" t="s">
        <v>544</v>
      </c>
      <c r="I91" s="25">
        <v>2011</v>
      </c>
      <c r="J91" s="25" t="s">
        <v>568</v>
      </c>
      <c r="K91" s="26">
        <v>154812</v>
      </c>
    </row>
    <row r="92" spans="1:11">
      <c r="A92" s="30" t="s">
        <v>557</v>
      </c>
      <c r="B92" s="30">
        <v>2011</v>
      </c>
      <c r="C92" s="30" t="s">
        <v>569</v>
      </c>
      <c r="D92" s="31">
        <v>14008</v>
      </c>
      <c r="H92" s="25" t="s">
        <v>544</v>
      </c>
      <c r="I92" s="25">
        <v>2011</v>
      </c>
      <c r="J92" s="25" t="s">
        <v>569</v>
      </c>
      <c r="K92" s="26">
        <v>154344</v>
      </c>
    </row>
    <row r="93" spans="1:11">
      <c r="A93" s="30" t="s">
        <v>557</v>
      </c>
      <c r="B93" s="30">
        <v>2011</v>
      </c>
      <c r="C93" s="30" t="s">
        <v>570</v>
      </c>
      <c r="D93" s="31">
        <v>13520</v>
      </c>
      <c r="H93" s="25" t="s">
        <v>544</v>
      </c>
      <c r="I93" s="25">
        <v>2011</v>
      </c>
      <c r="J93" s="25" t="s">
        <v>570</v>
      </c>
      <c r="K93" s="26">
        <v>154022</v>
      </c>
    </row>
    <row r="94" spans="1:11">
      <c r="A94" s="30" t="s">
        <v>557</v>
      </c>
      <c r="B94" s="30">
        <v>2011</v>
      </c>
      <c r="C94" s="30" t="s">
        <v>571</v>
      </c>
      <c r="D94" s="31">
        <v>13102</v>
      </c>
      <c r="H94" s="25" t="s">
        <v>544</v>
      </c>
      <c r="I94" s="25">
        <v>2011</v>
      </c>
      <c r="J94" s="25" t="s">
        <v>571</v>
      </c>
      <c r="K94" s="26">
        <v>154088</v>
      </c>
    </row>
    <row r="95" spans="1:11">
      <c r="A95" s="30" t="s">
        <v>557</v>
      </c>
      <c r="B95" s="30">
        <v>2011</v>
      </c>
      <c r="C95" s="30" t="s">
        <v>572</v>
      </c>
      <c r="D95" s="31">
        <v>12613</v>
      </c>
      <c r="H95" s="25" t="s">
        <v>544</v>
      </c>
      <c r="I95" s="25">
        <v>2011</v>
      </c>
      <c r="J95" s="25" t="s">
        <v>572</v>
      </c>
      <c r="K95" s="26">
        <v>153683</v>
      </c>
    </row>
    <row r="96" spans="1:11">
      <c r="A96" s="30" t="s">
        <v>557</v>
      </c>
      <c r="B96" s="30">
        <v>2011</v>
      </c>
      <c r="C96" s="30" t="s">
        <v>573</v>
      </c>
      <c r="D96" s="31">
        <v>12692</v>
      </c>
      <c r="H96" s="25" t="s">
        <v>544</v>
      </c>
      <c r="I96" s="25">
        <v>2011</v>
      </c>
      <c r="J96" s="25" t="s">
        <v>573</v>
      </c>
      <c r="K96" s="26">
        <v>153373</v>
      </c>
    </row>
    <row r="97" spans="1:11">
      <c r="A97" s="30" t="s">
        <v>557</v>
      </c>
      <c r="B97" s="30">
        <v>2012</v>
      </c>
      <c r="C97" s="30" t="s">
        <v>562</v>
      </c>
      <c r="D97" s="31">
        <v>13541</v>
      </c>
      <c r="H97" s="25" t="s">
        <v>544</v>
      </c>
      <c r="I97" s="25">
        <v>2012</v>
      </c>
      <c r="J97" s="25" t="s">
        <v>562</v>
      </c>
      <c r="K97" s="26">
        <v>153485</v>
      </c>
    </row>
    <row r="98" spans="1:11">
      <c r="A98" s="30" t="s">
        <v>557</v>
      </c>
      <c r="B98" s="30">
        <v>2012</v>
      </c>
      <c r="C98" s="30" t="s">
        <v>563</v>
      </c>
      <c r="D98" s="31">
        <v>13430</v>
      </c>
      <c r="H98" s="25" t="s">
        <v>544</v>
      </c>
      <c r="I98" s="25">
        <v>2012</v>
      </c>
      <c r="J98" s="25" t="s">
        <v>563</v>
      </c>
      <c r="K98" s="26">
        <v>154114</v>
      </c>
    </row>
    <row r="99" spans="1:11">
      <c r="A99" s="30" t="s">
        <v>557</v>
      </c>
      <c r="B99" s="30">
        <v>2012</v>
      </c>
      <c r="C99" s="30" t="s">
        <v>564</v>
      </c>
      <c r="D99" s="31">
        <v>12904</v>
      </c>
      <c r="H99" s="25" t="s">
        <v>544</v>
      </c>
      <c r="I99" s="25">
        <v>2012</v>
      </c>
      <c r="J99" s="25" t="s">
        <v>564</v>
      </c>
      <c r="K99" s="26">
        <v>154316</v>
      </c>
    </row>
    <row r="100" spans="1:11">
      <c r="A100" s="30" t="s">
        <v>557</v>
      </c>
      <c r="B100" s="30">
        <v>2012</v>
      </c>
      <c r="C100" s="30" t="s">
        <v>565</v>
      </c>
      <c r="D100" s="31">
        <v>11910</v>
      </c>
      <c r="H100" s="25" t="s">
        <v>544</v>
      </c>
      <c r="I100" s="25">
        <v>2012</v>
      </c>
      <c r="J100" s="25" t="s">
        <v>565</v>
      </c>
      <c r="K100" s="26">
        <v>153905</v>
      </c>
    </row>
    <row r="101" spans="1:11">
      <c r="A101" s="30" t="s">
        <v>557</v>
      </c>
      <c r="B101" s="30">
        <v>2012</v>
      </c>
      <c r="C101" s="30" t="s">
        <v>566</v>
      </c>
      <c r="D101" s="31">
        <v>12271</v>
      </c>
      <c r="H101" s="25" t="s">
        <v>544</v>
      </c>
      <c r="I101" s="25">
        <v>2012</v>
      </c>
      <c r="J101" s="25" t="s">
        <v>566</v>
      </c>
      <c r="K101" s="26">
        <v>154998</v>
      </c>
    </row>
    <row r="102" spans="1:11">
      <c r="A102" s="30" t="s">
        <v>557</v>
      </c>
      <c r="B102" s="30">
        <v>2012</v>
      </c>
      <c r="C102" s="30" t="s">
        <v>567</v>
      </c>
      <c r="D102" s="31">
        <v>13184</v>
      </c>
      <c r="H102" s="25" t="s">
        <v>544</v>
      </c>
      <c r="I102" s="25">
        <v>2012</v>
      </c>
      <c r="J102" s="25" t="s">
        <v>567</v>
      </c>
      <c r="K102" s="26">
        <v>156385</v>
      </c>
    </row>
    <row r="103" spans="1:11">
      <c r="A103" s="30" t="s">
        <v>557</v>
      </c>
      <c r="B103" s="30">
        <v>2012</v>
      </c>
      <c r="C103" s="30" t="s">
        <v>568</v>
      </c>
      <c r="D103" s="31">
        <v>13400</v>
      </c>
      <c r="H103" s="25" t="s">
        <v>544</v>
      </c>
      <c r="I103" s="25">
        <v>2012</v>
      </c>
      <c r="J103" s="25" t="s">
        <v>568</v>
      </c>
      <c r="K103" s="26">
        <v>156526</v>
      </c>
    </row>
    <row r="104" spans="1:11">
      <c r="A104" s="30" t="s">
        <v>557</v>
      </c>
      <c r="B104" s="30">
        <v>2012</v>
      </c>
      <c r="C104" s="30" t="s">
        <v>569</v>
      </c>
      <c r="D104" s="31">
        <v>12696</v>
      </c>
      <c r="H104" s="25" t="s">
        <v>544</v>
      </c>
      <c r="I104" s="25">
        <v>2012</v>
      </c>
      <c r="J104" s="25" t="s">
        <v>569</v>
      </c>
      <c r="K104" s="26">
        <v>155255</v>
      </c>
    </row>
    <row r="105" spans="1:11">
      <c r="A105" s="30" t="s">
        <v>557</v>
      </c>
      <c r="B105" s="30">
        <v>2012</v>
      </c>
      <c r="C105" s="30" t="s">
        <v>570</v>
      </c>
      <c r="D105" s="31">
        <v>11742</v>
      </c>
      <c r="H105" s="25" t="s">
        <v>544</v>
      </c>
      <c r="I105" s="25">
        <v>2012</v>
      </c>
      <c r="J105" s="25" t="s">
        <v>570</v>
      </c>
      <c r="K105" s="26">
        <v>155075</v>
      </c>
    </row>
    <row r="106" spans="1:11">
      <c r="A106" s="30" t="s">
        <v>557</v>
      </c>
      <c r="B106" s="30">
        <v>2012</v>
      </c>
      <c r="C106" s="30" t="s">
        <v>571</v>
      </c>
      <c r="D106" s="31">
        <v>11741</v>
      </c>
      <c r="H106" s="25" t="s">
        <v>544</v>
      </c>
      <c r="I106" s="25">
        <v>2012</v>
      </c>
      <c r="J106" s="25" t="s">
        <v>571</v>
      </c>
      <c r="K106" s="26">
        <v>155779</v>
      </c>
    </row>
    <row r="107" spans="1:11">
      <c r="A107" s="30" t="s">
        <v>557</v>
      </c>
      <c r="B107" s="30">
        <v>2012</v>
      </c>
      <c r="C107" s="30" t="s">
        <v>572</v>
      </c>
      <c r="D107" s="31">
        <v>11404</v>
      </c>
      <c r="H107" s="25" t="s">
        <v>544</v>
      </c>
      <c r="I107" s="25">
        <v>2012</v>
      </c>
      <c r="J107" s="25" t="s">
        <v>572</v>
      </c>
      <c r="K107" s="26">
        <v>154953</v>
      </c>
    </row>
    <row r="108" spans="1:11">
      <c r="A108" s="30" t="s">
        <v>557</v>
      </c>
      <c r="B108" s="30">
        <v>2012</v>
      </c>
      <c r="C108" s="30" t="s">
        <v>573</v>
      </c>
      <c r="D108" s="31">
        <v>11844</v>
      </c>
      <c r="H108" s="25" t="s">
        <v>544</v>
      </c>
      <c r="I108" s="25">
        <v>2012</v>
      </c>
      <c r="J108" s="25" t="s">
        <v>573</v>
      </c>
      <c r="K108" s="26">
        <v>154904</v>
      </c>
    </row>
    <row r="109" spans="1:11">
      <c r="A109" s="30" t="s">
        <v>557</v>
      </c>
      <c r="B109" s="30">
        <v>2013</v>
      </c>
      <c r="C109" s="30" t="s">
        <v>562</v>
      </c>
      <c r="D109" s="31">
        <v>13181</v>
      </c>
      <c r="H109" s="25" t="s">
        <v>544</v>
      </c>
      <c r="I109" s="25">
        <v>2013</v>
      </c>
      <c r="J109" s="25" t="s">
        <v>562</v>
      </c>
      <c r="K109" s="26">
        <v>154794</v>
      </c>
    </row>
    <row r="110" spans="1:11">
      <c r="A110" s="30" t="s">
        <v>557</v>
      </c>
      <c r="B110" s="30">
        <v>2013</v>
      </c>
      <c r="C110" s="30" t="s">
        <v>563</v>
      </c>
      <c r="D110" s="31">
        <v>12500</v>
      </c>
      <c r="H110" s="25" t="s">
        <v>544</v>
      </c>
      <c r="I110" s="25">
        <v>2013</v>
      </c>
      <c r="J110" s="25" t="s">
        <v>563</v>
      </c>
      <c r="K110" s="26">
        <v>154727</v>
      </c>
    </row>
    <row r="111" spans="1:11">
      <c r="A111" s="30" t="s">
        <v>557</v>
      </c>
      <c r="B111" s="30">
        <v>2013</v>
      </c>
      <c r="C111" s="30" t="s">
        <v>564</v>
      </c>
      <c r="D111" s="31">
        <v>11815</v>
      </c>
      <c r="H111" s="25" t="s">
        <v>544</v>
      </c>
      <c r="I111" s="25">
        <v>2013</v>
      </c>
      <c r="J111" s="25" t="s">
        <v>564</v>
      </c>
      <c r="K111" s="26">
        <v>154512</v>
      </c>
    </row>
    <row r="112" spans="1:11">
      <c r="A112" s="30" t="s">
        <v>557</v>
      </c>
      <c r="B112" s="30">
        <v>2013</v>
      </c>
      <c r="C112" s="30" t="s">
        <v>565</v>
      </c>
      <c r="D112" s="31">
        <v>11014</v>
      </c>
      <c r="H112" s="25" t="s">
        <v>544</v>
      </c>
      <c r="I112" s="25">
        <v>2013</v>
      </c>
      <c r="J112" s="25" t="s">
        <v>565</v>
      </c>
      <c r="K112" s="26">
        <v>154739</v>
      </c>
    </row>
    <row r="113" spans="1:11">
      <c r="A113" s="30" t="s">
        <v>557</v>
      </c>
      <c r="B113" s="30">
        <v>2013</v>
      </c>
      <c r="C113" s="30" t="s">
        <v>566</v>
      </c>
      <c r="D113" s="31">
        <v>11302</v>
      </c>
      <c r="H113" s="25" t="s">
        <v>544</v>
      </c>
      <c r="I113" s="25">
        <v>2013</v>
      </c>
      <c r="J113" s="25" t="s">
        <v>566</v>
      </c>
      <c r="K113" s="26">
        <v>155734</v>
      </c>
    </row>
    <row r="114" spans="1:11">
      <c r="A114" s="30" t="s">
        <v>557</v>
      </c>
      <c r="B114" s="30">
        <v>2013</v>
      </c>
      <c r="C114" s="30" t="s">
        <v>567</v>
      </c>
      <c r="D114" s="31">
        <v>12248</v>
      </c>
      <c r="H114" s="25" t="s">
        <v>544</v>
      </c>
      <c r="I114" s="25">
        <v>2013</v>
      </c>
      <c r="J114" s="25" t="s">
        <v>567</v>
      </c>
      <c r="K114" s="26">
        <v>157089</v>
      </c>
    </row>
    <row r="115" spans="1:11">
      <c r="A115" s="30" t="s">
        <v>557</v>
      </c>
      <c r="B115" s="30">
        <v>2013</v>
      </c>
      <c r="C115" s="30" t="s">
        <v>568</v>
      </c>
      <c r="D115" s="31">
        <v>12083</v>
      </c>
      <c r="H115" s="25" t="s">
        <v>544</v>
      </c>
      <c r="I115" s="25">
        <v>2013</v>
      </c>
      <c r="J115" s="25" t="s">
        <v>568</v>
      </c>
      <c r="K115" s="26">
        <v>157196</v>
      </c>
    </row>
    <row r="116" spans="1:11">
      <c r="A116" s="30" t="s">
        <v>557</v>
      </c>
      <c r="B116" s="30">
        <v>2013</v>
      </c>
      <c r="C116" s="30" t="s">
        <v>569</v>
      </c>
      <c r="D116" s="31">
        <v>11462</v>
      </c>
      <c r="H116" s="25" t="s">
        <v>544</v>
      </c>
      <c r="I116" s="25">
        <v>2013</v>
      </c>
      <c r="J116" s="25" t="s">
        <v>569</v>
      </c>
      <c r="K116" s="26">
        <v>155971</v>
      </c>
    </row>
    <row r="117" spans="1:11">
      <c r="A117" s="30" t="s">
        <v>557</v>
      </c>
      <c r="B117" s="30">
        <v>2013</v>
      </c>
      <c r="C117" s="30" t="s">
        <v>570</v>
      </c>
      <c r="D117" s="31">
        <v>10885</v>
      </c>
      <c r="H117" s="25" t="s">
        <v>544</v>
      </c>
      <c r="I117" s="25">
        <v>2013</v>
      </c>
      <c r="J117" s="25" t="s">
        <v>570</v>
      </c>
      <c r="K117" s="26">
        <v>155536</v>
      </c>
    </row>
    <row r="118" spans="1:11">
      <c r="A118" s="30" t="s">
        <v>557</v>
      </c>
      <c r="B118" s="30">
        <v>2013</v>
      </c>
      <c r="C118" s="30" t="s">
        <v>571</v>
      </c>
      <c r="D118" s="31">
        <v>10773</v>
      </c>
      <c r="H118" s="25" t="s">
        <v>544</v>
      </c>
      <c r="I118" s="25">
        <v>2013</v>
      </c>
      <c r="J118" s="25" t="s">
        <v>571</v>
      </c>
      <c r="K118" s="26">
        <v>154918</v>
      </c>
    </row>
    <row r="119" spans="1:11">
      <c r="A119" s="30" t="s">
        <v>557</v>
      </c>
      <c r="B119" s="30">
        <v>2013</v>
      </c>
      <c r="C119" s="30" t="s">
        <v>572</v>
      </c>
      <c r="D119" s="31">
        <v>10271</v>
      </c>
      <c r="H119" s="25" t="s">
        <v>544</v>
      </c>
      <c r="I119" s="25">
        <v>2013</v>
      </c>
      <c r="J119" s="25" t="s">
        <v>572</v>
      </c>
      <c r="K119" s="26">
        <v>155046</v>
      </c>
    </row>
    <row r="120" spans="1:11">
      <c r="A120" s="30" t="s">
        <v>557</v>
      </c>
      <c r="B120" s="30">
        <v>2013</v>
      </c>
      <c r="C120" s="30" t="s">
        <v>573</v>
      </c>
      <c r="D120" s="31">
        <v>9984</v>
      </c>
      <c r="H120" s="25" t="s">
        <v>544</v>
      </c>
      <c r="I120" s="25">
        <v>2013</v>
      </c>
      <c r="J120" s="25" t="s">
        <v>573</v>
      </c>
      <c r="K120" s="26">
        <v>154408</v>
      </c>
    </row>
    <row r="121" spans="1:11">
      <c r="A121" s="30" t="s">
        <v>557</v>
      </c>
      <c r="B121" s="30">
        <v>2014</v>
      </c>
      <c r="C121" s="30" t="s">
        <v>562</v>
      </c>
      <c r="D121" s="31">
        <v>10855</v>
      </c>
      <c r="H121" s="25" t="s">
        <v>544</v>
      </c>
      <c r="I121" s="25">
        <v>2014</v>
      </c>
      <c r="J121" s="25" t="s">
        <v>562</v>
      </c>
      <c r="K121" s="26">
        <v>154381</v>
      </c>
    </row>
    <row r="122" spans="1:11">
      <c r="A122" s="30" t="s">
        <v>557</v>
      </c>
      <c r="B122" s="30">
        <v>2014</v>
      </c>
      <c r="C122" s="30" t="s">
        <v>563</v>
      </c>
      <c r="D122" s="31">
        <v>10893</v>
      </c>
      <c r="H122" s="25" t="s">
        <v>544</v>
      </c>
      <c r="I122" s="25">
        <v>2014</v>
      </c>
      <c r="J122" s="25" t="s">
        <v>563</v>
      </c>
      <c r="K122" s="26">
        <v>155027</v>
      </c>
    </row>
    <row r="123" spans="1:11">
      <c r="A123" s="30" t="s">
        <v>557</v>
      </c>
      <c r="B123" s="30">
        <v>2014</v>
      </c>
      <c r="C123" s="30" t="s">
        <v>564</v>
      </c>
      <c r="D123" s="31">
        <v>10537</v>
      </c>
      <c r="H123" s="25" t="s">
        <v>544</v>
      </c>
      <c r="I123" s="25">
        <v>2014</v>
      </c>
      <c r="J123" s="25" t="s">
        <v>564</v>
      </c>
      <c r="K123" s="26">
        <v>155627</v>
      </c>
    </row>
    <row r="124" spans="1:11">
      <c r="A124" s="30" t="s">
        <v>557</v>
      </c>
      <c r="B124" s="30">
        <v>2014</v>
      </c>
      <c r="C124" s="30" t="s">
        <v>565</v>
      </c>
      <c r="D124" s="31">
        <v>9079</v>
      </c>
      <c r="H124" s="25" t="s">
        <v>544</v>
      </c>
      <c r="I124" s="25">
        <v>2014</v>
      </c>
      <c r="J124" s="25" t="s">
        <v>565</v>
      </c>
      <c r="K124" s="26">
        <v>154845</v>
      </c>
    </row>
    <row r="125" spans="1:11">
      <c r="A125" s="30" t="s">
        <v>557</v>
      </c>
      <c r="B125" s="30">
        <v>2014</v>
      </c>
      <c r="C125" s="30" t="s">
        <v>566</v>
      </c>
      <c r="D125" s="31">
        <v>9443</v>
      </c>
      <c r="H125" s="25" t="s">
        <v>544</v>
      </c>
      <c r="I125" s="25">
        <v>2014</v>
      </c>
      <c r="J125" s="25" t="s">
        <v>566</v>
      </c>
      <c r="K125" s="26">
        <v>155841</v>
      </c>
    </row>
    <row r="126" spans="1:11">
      <c r="A126" s="30" t="s">
        <v>557</v>
      </c>
      <c r="B126" s="30">
        <v>2014</v>
      </c>
      <c r="C126" s="30" t="s">
        <v>567</v>
      </c>
      <c r="D126" s="31">
        <v>9893</v>
      </c>
      <c r="H126" s="25" t="s">
        <v>544</v>
      </c>
      <c r="I126" s="25">
        <v>2014</v>
      </c>
      <c r="J126" s="25" t="s">
        <v>567</v>
      </c>
      <c r="K126" s="26">
        <v>156997</v>
      </c>
    </row>
    <row r="127" spans="1:11">
      <c r="A127" s="30" t="s">
        <v>557</v>
      </c>
      <c r="B127" s="30">
        <v>2014</v>
      </c>
      <c r="C127" s="30" t="s">
        <v>568</v>
      </c>
      <c r="D127" s="31">
        <v>10307</v>
      </c>
      <c r="H127" s="25" t="s">
        <v>544</v>
      </c>
      <c r="I127" s="25">
        <v>2014</v>
      </c>
      <c r="J127" s="25" t="s">
        <v>568</v>
      </c>
      <c r="K127" s="26">
        <v>157573</v>
      </c>
    </row>
    <row r="128" spans="1:11">
      <c r="A128" s="30" t="s">
        <v>557</v>
      </c>
      <c r="B128" s="30">
        <v>2014</v>
      </c>
      <c r="C128" s="30" t="s">
        <v>569</v>
      </c>
      <c r="D128" s="31">
        <v>9787</v>
      </c>
      <c r="H128" s="25" t="s">
        <v>544</v>
      </c>
      <c r="I128" s="25">
        <v>2014</v>
      </c>
      <c r="J128" s="25" t="s">
        <v>569</v>
      </c>
      <c r="K128" s="26">
        <v>156434</v>
      </c>
    </row>
    <row r="129" spans="1:11">
      <c r="A129" s="30" t="s">
        <v>557</v>
      </c>
      <c r="B129" s="30">
        <v>2014</v>
      </c>
      <c r="C129" s="30" t="s">
        <v>570</v>
      </c>
      <c r="D129" s="31">
        <v>8962</v>
      </c>
      <c r="H129" s="25" t="s">
        <v>544</v>
      </c>
      <c r="I129" s="25">
        <v>2014</v>
      </c>
      <c r="J129" s="25" t="s">
        <v>570</v>
      </c>
      <c r="K129" s="26">
        <v>155903</v>
      </c>
    </row>
    <row r="130" spans="1:11">
      <c r="A130" s="30" t="s">
        <v>557</v>
      </c>
      <c r="B130" s="30">
        <v>2014</v>
      </c>
      <c r="C130" s="30" t="s">
        <v>571</v>
      </c>
      <c r="D130" s="31">
        <v>8680</v>
      </c>
      <c r="H130" s="25" t="s">
        <v>544</v>
      </c>
      <c r="I130" s="25">
        <v>2014</v>
      </c>
      <c r="J130" s="25" t="s">
        <v>571</v>
      </c>
      <c r="K130" s="26">
        <v>156616</v>
      </c>
    </row>
    <row r="131" spans="1:11">
      <c r="A131" s="30" t="s">
        <v>557</v>
      </c>
      <c r="B131" s="30">
        <v>2014</v>
      </c>
      <c r="C131" s="30" t="s">
        <v>572</v>
      </c>
      <c r="D131" s="31">
        <v>8630</v>
      </c>
      <c r="H131" s="25" t="s">
        <v>544</v>
      </c>
      <c r="I131" s="25">
        <v>2014</v>
      </c>
      <c r="J131" s="25" t="s">
        <v>572</v>
      </c>
      <c r="K131" s="26">
        <v>156297</v>
      </c>
    </row>
    <row r="132" spans="1:11">
      <c r="A132" s="30" t="s">
        <v>557</v>
      </c>
      <c r="B132" s="30">
        <v>2014</v>
      </c>
      <c r="C132" s="30" t="s">
        <v>573</v>
      </c>
      <c r="D132" s="31">
        <v>8331</v>
      </c>
      <c r="H132" s="25" t="s">
        <v>544</v>
      </c>
      <c r="I132" s="25">
        <v>2014</v>
      </c>
      <c r="J132" s="25" t="s">
        <v>573</v>
      </c>
      <c r="K132" s="26">
        <v>155521</v>
      </c>
    </row>
    <row r="133" spans="1:11">
      <c r="A133" s="30" t="s">
        <v>557</v>
      </c>
      <c r="B133" s="30">
        <v>2015</v>
      </c>
      <c r="C133" s="30" t="s">
        <v>562</v>
      </c>
      <c r="D133" s="31">
        <v>9498</v>
      </c>
      <c r="H133" s="25" t="s">
        <v>544</v>
      </c>
      <c r="I133" s="25">
        <v>2015</v>
      </c>
      <c r="J133" s="25" t="s">
        <v>562</v>
      </c>
      <c r="K133" s="26">
        <v>156050</v>
      </c>
    </row>
    <row r="134" spans="1:11">
      <c r="A134" s="30" t="s">
        <v>557</v>
      </c>
      <c r="B134" s="30">
        <v>2015</v>
      </c>
      <c r="C134" s="30" t="s">
        <v>563</v>
      </c>
      <c r="D134" s="31">
        <v>9095</v>
      </c>
      <c r="H134" s="25" t="s">
        <v>544</v>
      </c>
      <c r="I134" s="25">
        <v>2015</v>
      </c>
      <c r="J134" s="25" t="s">
        <v>563</v>
      </c>
      <c r="K134" s="26">
        <v>156213</v>
      </c>
    </row>
    <row r="135" spans="1:11">
      <c r="A135" s="30" t="s">
        <v>557</v>
      </c>
      <c r="B135" s="30">
        <v>2015</v>
      </c>
      <c r="C135" s="30" t="s">
        <v>564</v>
      </c>
      <c r="D135" s="31">
        <v>8682</v>
      </c>
      <c r="H135" s="25" t="s">
        <v>544</v>
      </c>
      <c r="I135" s="25">
        <v>2015</v>
      </c>
      <c r="J135" s="25" t="s">
        <v>564</v>
      </c>
      <c r="K135" s="26">
        <v>156318</v>
      </c>
    </row>
    <row r="136" spans="1:11">
      <c r="A136" s="30" t="s">
        <v>557</v>
      </c>
      <c r="B136" s="30">
        <v>2015</v>
      </c>
      <c r="C136" s="30" t="s">
        <v>565</v>
      </c>
      <c r="D136" s="31">
        <v>7966</v>
      </c>
      <c r="H136" s="25" t="s">
        <v>544</v>
      </c>
      <c r="I136" s="25">
        <v>2015</v>
      </c>
      <c r="J136" s="25" t="s">
        <v>565</v>
      </c>
      <c r="K136" s="26">
        <v>156554</v>
      </c>
    </row>
    <row r="137" spans="1:11">
      <c r="A137" s="30" t="s">
        <v>557</v>
      </c>
      <c r="B137" s="30">
        <v>2015</v>
      </c>
      <c r="C137" s="30" t="s">
        <v>566</v>
      </c>
      <c r="D137" s="31">
        <v>8370</v>
      </c>
      <c r="H137" s="25" t="s">
        <v>544</v>
      </c>
      <c r="I137" s="25">
        <v>2015</v>
      </c>
      <c r="J137" s="25" t="s">
        <v>566</v>
      </c>
      <c r="K137" s="26">
        <v>157719</v>
      </c>
    </row>
    <row r="138" spans="1:11">
      <c r="A138" s="30" t="s">
        <v>557</v>
      </c>
      <c r="B138" s="30">
        <v>2015</v>
      </c>
      <c r="C138" s="30" t="s">
        <v>567</v>
      </c>
      <c r="D138" s="31">
        <v>8638</v>
      </c>
      <c r="H138" s="25" t="s">
        <v>544</v>
      </c>
      <c r="I138" s="25">
        <v>2015</v>
      </c>
      <c r="J138" s="25" t="s">
        <v>567</v>
      </c>
      <c r="K138" s="26">
        <v>158283</v>
      </c>
    </row>
    <row r="139" spans="1:11">
      <c r="A139" s="30" t="s">
        <v>557</v>
      </c>
      <c r="B139" s="30">
        <v>2015</v>
      </c>
      <c r="C139" s="30" t="s">
        <v>568</v>
      </c>
      <c r="D139" s="31">
        <v>8805</v>
      </c>
      <c r="H139" s="25" t="s">
        <v>544</v>
      </c>
      <c r="I139" s="25">
        <v>2015</v>
      </c>
      <c r="J139" s="25" t="s">
        <v>568</v>
      </c>
      <c r="K139" s="26">
        <v>158527</v>
      </c>
    </row>
    <row r="140" spans="1:11">
      <c r="A140" s="30" t="s">
        <v>557</v>
      </c>
      <c r="B140" s="30">
        <v>2015</v>
      </c>
      <c r="C140" s="30" t="s">
        <v>569</v>
      </c>
      <c r="D140" s="31">
        <v>8162</v>
      </c>
      <c r="H140" s="25" t="s">
        <v>544</v>
      </c>
      <c r="I140" s="25">
        <v>2015</v>
      </c>
      <c r="J140" s="25" t="s">
        <v>569</v>
      </c>
      <c r="K140" s="26">
        <v>157390</v>
      </c>
    </row>
    <row r="141" spans="1:11">
      <c r="A141" s="30" t="s">
        <v>557</v>
      </c>
      <c r="B141" s="30">
        <v>2015</v>
      </c>
      <c r="C141" s="30" t="s">
        <v>570</v>
      </c>
      <c r="D141" s="31">
        <v>7628</v>
      </c>
      <c r="H141" s="25" t="s">
        <v>544</v>
      </c>
      <c r="I141" s="25">
        <v>2015</v>
      </c>
      <c r="J141" s="25" t="s">
        <v>570</v>
      </c>
      <c r="K141" s="26">
        <v>156607</v>
      </c>
    </row>
    <row r="142" spans="1:11">
      <c r="A142" s="30" t="s">
        <v>557</v>
      </c>
      <c r="B142" s="30">
        <v>2015</v>
      </c>
      <c r="C142" s="30" t="s">
        <v>571</v>
      </c>
      <c r="D142" s="31">
        <v>7597</v>
      </c>
      <c r="H142" s="25" t="s">
        <v>544</v>
      </c>
      <c r="I142" s="25">
        <v>2015</v>
      </c>
      <c r="J142" s="25" t="s">
        <v>571</v>
      </c>
      <c r="K142" s="26">
        <v>157313</v>
      </c>
    </row>
    <row r="143" spans="1:11">
      <c r="A143" s="30" t="s">
        <v>557</v>
      </c>
      <c r="B143" s="30">
        <v>2015</v>
      </c>
      <c r="C143" s="30" t="s">
        <v>572</v>
      </c>
      <c r="D143" s="31">
        <v>7573</v>
      </c>
      <c r="H143" s="25" t="s">
        <v>544</v>
      </c>
      <c r="I143" s="25">
        <v>2015</v>
      </c>
      <c r="J143" s="25" t="s">
        <v>572</v>
      </c>
      <c r="K143" s="26">
        <v>157340</v>
      </c>
    </row>
  </sheetData>
  <mergeCells count="20">
    <mergeCell ref="I6:M6"/>
    <mergeCell ref="I7:M7"/>
    <mergeCell ref="I8:M8"/>
    <mergeCell ref="I9:M9"/>
    <mergeCell ref="I10:M10"/>
    <mergeCell ref="H1:M1"/>
    <mergeCell ref="H2:M2"/>
    <mergeCell ref="H3:M3"/>
    <mergeCell ref="I4:M4"/>
    <mergeCell ref="H5:M5"/>
    <mergeCell ref="B7:F7"/>
    <mergeCell ref="B8:F8"/>
    <mergeCell ref="B9:F9"/>
    <mergeCell ref="B10:F10"/>
    <mergeCell ref="B6:F6"/>
    <mergeCell ref="A1:F1"/>
    <mergeCell ref="A2:F2"/>
    <mergeCell ref="A3:F3"/>
    <mergeCell ref="B4:F4"/>
    <mergeCell ref="A5:F5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03"/>
  <sheetViews>
    <sheetView workbookViewId="0">
      <selection activeCell="AO203" sqref="AO3:BV203"/>
    </sheetView>
  </sheetViews>
  <sheetFormatPr defaultRowHeight="15"/>
  <cols>
    <col min="1" max="1" width="39.28515625" customWidth="1"/>
  </cols>
  <sheetData>
    <row r="1" spans="1:76">
      <c r="A1" t="s">
        <v>56</v>
      </c>
      <c r="B1" t="s">
        <v>57</v>
      </c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63</v>
      </c>
      <c r="I1" t="s">
        <v>64</v>
      </c>
      <c r="J1" t="s">
        <v>65</v>
      </c>
      <c r="K1" t="s">
        <v>66</v>
      </c>
      <c r="L1" t="s">
        <v>67</v>
      </c>
      <c r="M1" t="s">
        <v>68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  <c r="T1" t="s">
        <v>75</v>
      </c>
      <c r="U1" t="s">
        <v>76</v>
      </c>
      <c r="V1" t="s">
        <v>77</v>
      </c>
      <c r="W1" t="s">
        <v>78</v>
      </c>
      <c r="X1" t="s">
        <v>79</v>
      </c>
      <c r="Y1" t="s">
        <v>80</v>
      </c>
      <c r="Z1" t="s">
        <v>81</v>
      </c>
      <c r="AA1" t="s">
        <v>82</v>
      </c>
      <c r="AB1" t="s">
        <v>83</v>
      </c>
      <c r="AC1" t="s">
        <v>84</v>
      </c>
      <c r="AD1" t="s">
        <v>85</v>
      </c>
      <c r="AE1" t="s">
        <v>86</v>
      </c>
      <c r="AF1" t="s">
        <v>87</v>
      </c>
      <c r="AG1" t="s">
        <v>88</v>
      </c>
      <c r="AH1" t="s">
        <v>89</v>
      </c>
      <c r="AI1" t="s">
        <v>90</v>
      </c>
      <c r="AJ1" t="s">
        <v>91</v>
      </c>
      <c r="AK1" t="s">
        <v>92</v>
      </c>
      <c r="AL1" t="s">
        <v>93</v>
      </c>
      <c r="AM1" t="s">
        <v>94</v>
      </c>
      <c r="AN1" t="s">
        <v>95</v>
      </c>
      <c r="AO1" t="s">
        <v>96</v>
      </c>
      <c r="AP1" t="s">
        <v>97</v>
      </c>
      <c r="AQ1" t="s">
        <v>98</v>
      </c>
      <c r="AR1" t="s">
        <v>99</v>
      </c>
      <c r="AS1" t="s">
        <v>100</v>
      </c>
      <c r="AT1" t="s">
        <v>101</v>
      </c>
      <c r="AU1" t="s">
        <v>102</v>
      </c>
      <c r="AV1" t="s">
        <v>103</v>
      </c>
      <c r="AW1" t="s">
        <v>104</v>
      </c>
      <c r="AX1" t="s">
        <v>105</v>
      </c>
      <c r="AY1" t="s">
        <v>106</v>
      </c>
      <c r="AZ1" t="s">
        <v>107</v>
      </c>
      <c r="BA1" t="s">
        <v>108</v>
      </c>
      <c r="BB1" t="s">
        <v>109</v>
      </c>
      <c r="BC1" t="s">
        <v>110</v>
      </c>
      <c r="BD1" t="s">
        <v>111</v>
      </c>
      <c r="BE1" t="s">
        <v>112</v>
      </c>
      <c r="BF1" t="s">
        <v>113</v>
      </c>
      <c r="BG1" t="s">
        <v>114</v>
      </c>
      <c r="BH1" t="s">
        <v>115</v>
      </c>
      <c r="BI1" t="s">
        <v>116</v>
      </c>
      <c r="BJ1" t="s">
        <v>117</v>
      </c>
      <c r="BK1" t="s">
        <v>118</v>
      </c>
      <c r="BL1" t="s">
        <v>119</v>
      </c>
      <c r="BM1" t="s">
        <v>120</v>
      </c>
      <c r="BN1" t="s">
        <v>121</v>
      </c>
      <c r="BO1" t="s">
        <v>122</v>
      </c>
      <c r="BP1" t="s">
        <v>123</v>
      </c>
      <c r="BQ1" t="s">
        <v>124</v>
      </c>
      <c r="BR1" t="s">
        <v>125</v>
      </c>
      <c r="BS1" t="s">
        <v>126</v>
      </c>
      <c r="BT1" t="s">
        <v>127</v>
      </c>
      <c r="BU1" t="s">
        <v>128</v>
      </c>
      <c r="BV1" t="s">
        <v>129</v>
      </c>
      <c r="BW1" t="s">
        <v>130</v>
      </c>
      <c r="BX1" t="s">
        <v>131</v>
      </c>
    </row>
    <row r="2" spans="1:76">
      <c r="E2" s="1">
        <v>41275</v>
      </c>
      <c r="F2" s="1">
        <v>41306</v>
      </c>
      <c r="G2" s="1">
        <v>41334</v>
      </c>
      <c r="H2" s="1">
        <v>41365</v>
      </c>
      <c r="I2" s="1">
        <v>41395</v>
      </c>
      <c r="J2" s="1">
        <v>41426</v>
      </c>
      <c r="K2" s="1">
        <v>41456</v>
      </c>
      <c r="L2" s="1">
        <v>41487</v>
      </c>
      <c r="M2" s="1">
        <v>41518</v>
      </c>
      <c r="N2" s="1">
        <v>41548</v>
      </c>
      <c r="O2" s="1">
        <v>41579</v>
      </c>
      <c r="P2" s="1">
        <v>41609</v>
      </c>
      <c r="Q2" s="1">
        <v>41640</v>
      </c>
      <c r="R2" s="1">
        <v>41671</v>
      </c>
      <c r="S2" s="1">
        <v>41699</v>
      </c>
      <c r="T2" s="1">
        <v>41730</v>
      </c>
      <c r="U2" s="1">
        <v>41760</v>
      </c>
      <c r="V2" s="1">
        <v>41791</v>
      </c>
      <c r="W2" s="1">
        <v>41821</v>
      </c>
      <c r="X2" s="1">
        <v>41852</v>
      </c>
      <c r="Y2" s="1">
        <v>41883</v>
      </c>
      <c r="Z2" s="1">
        <v>41913</v>
      </c>
      <c r="AA2" s="1">
        <v>41944</v>
      </c>
      <c r="AB2" s="1">
        <v>41974</v>
      </c>
      <c r="AC2" s="1">
        <v>42005</v>
      </c>
      <c r="AD2" s="1">
        <v>42036</v>
      </c>
      <c r="AE2" s="1">
        <v>42064</v>
      </c>
      <c r="AF2" s="1">
        <v>42095</v>
      </c>
      <c r="AG2" s="1">
        <v>42125</v>
      </c>
      <c r="AH2" s="1">
        <v>42156</v>
      </c>
      <c r="AI2" s="1">
        <v>42186</v>
      </c>
      <c r="AJ2" s="1">
        <v>42217</v>
      </c>
      <c r="AK2" s="1">
        <v>42248</v>
      </c>
      <c r="AL2" s="1">
        <v>42278</v>
      </c>
      <c r="AO2" s="1">
        <v>41275</v>
      </c>
      <c r="AP2" s="1">
        <v>41306</v>
      </c>
      <c r="AQ2" s="1">
        <v>41334</v>
      </c>
      <c r="AR2" s="1">
        <v>41365</v>
      </c>
      <c r="AS2" s="1">
        <v>41395</v>
      </c>
      <c r="AT2" s="1">
        <v>41426</v>
      </c>
      <c r="AU2" s="1">
        <v>41456</v>
      </c>
      <c r="AV2" s="1">
        <v>41487</v>
      </c>
      <c r="AW2" s="1">
        <v>41518</v>
      </c>
      <c r="AX2" s="1">
        <v>41548</v>
      </c>
      <c r="AY2" s="1">
        <v>41579</v>
      </c>
      <c r="AZ2" s="1">
        <v>41609</v>
      </c>
      <c r="BA2" s="1">
        <v>41640</v>
      </c>
      <c r="BB2" s="1">
        <v>41671</v>
      </c>
      <c r="BC2" s="1">
        <v>41699</v>
      </c>
      <c r="BD2" s="1">
        <v>41730</v>
      </c>
      <c r="BE2" s="1">
        <v>41760</v>
      </c>
      <c r="BF2" s="1">
        <v>41791</v>
      </c>
      <c r="BG2" s="1">
        <v>41821</v>
      </c>
      <c r="BH2" s="1">
        <v>41852</v>
      </c>
      <c r="BI2" s="1">
        <v>41883</v>
      </c>
      <c r="BJ2" s="1">
        <v>41913</v>
      </c>
      <c r="BK2" s="1">
        <v>41944</v>
      </c>
      <c r="BL2" s="1">
        <v>41974</v>
      </c>
      <c r="BM2" s="1">
        <v>42005</v>
      </c>
      <c r="BN2" s="1">
        <v>42036</v>
      </c>
      <c r="BO2" s="1">
        <v>42064</v>
      </c>
      <c r="BP2" s="1">
        <v>42095</v>
      </c>
      <c r="BQ2" s="1">
        <v>42125</v>
      </c>
      <c r="BR2" s="1">
        <v>42156</v>
      </c>
      <c r="BS2" s="1">
        <v>42186</v>
      </c>
      <c r="BT2" s="1">
        <v>42217</v>
      </c>
      <c r="BU2" s="1">
        <v>42248</v>
      </c>
      <c r="BV2" s="1">
        <v>42278</v>
      </c>
    </row>
    <row r="3" spans="1:76">
      <c r="A3" t="s">
        <v>132</v>
      </c>
      <c r="B3" t="s">
        <v>133</v>
      </c>
      <c r="C3" t="s">
        <v>134</v>
      </c>
      <c r="D3" t="s">
        <v>135</v>
      </c>
      <c r="E3" s="2">
        <v>48186</v>
      </c>
      <c r="F3" s="2">
        <v>47971</v>
      </c>
      <c r="G3" s="2">
        <v>47759</v>
      </c>
      <c r="H3" s="2">
        <v>48002</v>
      </c>
      <c r="I3" s="2">
        <v>48538</v>
      </c>
      <c r="J3" s="2">
        <v>49349</v>
      </c>
      <c r="K3" s="2">
        <v>48881</v>
      </c>
      <c r="L3" s="2">
        <v>48520</v>
      </c>
      <c r="M3" s="2">
        <v>48039</v>
      </c>
      <c r="N3" s="2">
        <v>47562</v>
      </c>
      <c r="O3" s="2">
        <v>47521</v>
      </c>
      <c r="P3" s="2">
        <v>46902</v>
      </c>
      <c r="Q3" s="2">
        <v>47120</v>
      </c>
      <c r="R3" s="2">
        <v>47196</v>
      </c>
      <c r="S3" s="2">
        <v>47129</v>
      </c>
      <c r="T3" s="2">
        <v>46866</v>
      </c>
      <c r="U3" s="2">
        <v>47248</v>
      </c>
      <c r="V3" s="2">
        <v>47946</v>
      </c>
      <c r="W3" s="2">
        <v>47750</v>
      </c>
      <c r="X3" s="2">
        <v>47298</v>
      </c>
      <c r="Y3" s="2">
        <v>46765</v>
      </c>
      <c r="Z3" s="2">
        <v>47241</v>
      </c>
      <c r="AA3" s="2">
        <v>46857</v>
      </c>
      <c r="AB3" s="2">
        <v>46398</v>
      </c>
      <c r="AC3" s="2">
        <v>46659</v>
      </c>
      <c r="AD3" s="2">
        <v>46449</v>
      </c>
      <c r="AE3" s="2">
        <v>46553</v>
      </c>
      <c r="AF3" s="2">
        <v>47069</v>
      </c>
      <c r="AG3" s="2">
        <v>47527</v>
      </c>
      <c r="AH3" s="2">
        <v>48066</v>
      </c>
      <c r="AI3" s="2">
        <v>47886</v>
      </c>
      <c r="AJ3" s="2">
        <v>47532</v>
      </c>
      <c r="AK3" s="2">
        <v>47291</v>
      </c>
      <c r="AL3" s="2">
        <v>47821</v>
      </c>
      <c r="AM3" s="3" t="e">
        <v>#NULL!</v>
      </c>
      <c r="AN3" s="3" t="e">
        <v>#NULL!</v>
      </c>
      <c r="AO3" s="2">
        <v>4124</v>
      </c>
      <c r="AP3" s="2">
        <v>3626</v>
      </c>
      <c r="AQ3" s="2">
        <v>3370</v>
      </c>
      <c r="AR3" s="2">
        <v>3160</v>
      </c>
      <c r="AS3" s="2">
        <v>3446</v>
      </c>
      <c r="AT3" s="2">
        <v>3824</v>
      </c>
      <c r="AU3" s="2">
        <v>3716</v>
      </c>
      <c r="AV3" s="2">
        <v>3558</v>
      </c>
      <c r="AW3" s="2">
        <v>3419</v>
      </c>
      <c r="AX3" s="2">
        <v>3186</v>
      </c>
      <c r="AY3" s="2">
        <v>2906</v>
      </c>
      <c r="AZ3" s="2">
        <v>2776</v>
      </c>
      <c r="BA3" s="2">
        <v>3138</v>
      </c>
      <c r="BB3" s="2">
        <v>2989</v>
      </c>
      <c r="BC3" s="2">
        <v>2734</v>
      </c>
      <c r="BD3" s="2">
        <v>2379</v>
      </c>
      <c r="BE3" s="2">
        <v>2658</v>
      </c>
      <c r="BF3" s="2">
        <v>2954</v>
      </c>
      <c r="BG3" s="2">
        <v>3126</v>
      </c>
      <c r="BH3" s="2">
        <v>2959</v>
      </c>
      <c r="BI3" s="2">
        <v>2691</v>
      </c>
      <c r="BJ3" s="2">
        <v>2531</v>
      </c>
      <c r="BK3" s="2">
        <v>2476</v>
      </c>
      <c r="BL3" s="2">
        <v>2271</v>
      </c>
      <c r="BM3" s="2">
        <v>2724</v>
      </c>
      <c r="BN3" s="2">
        <v>2438</v>
      </c>
      <c r="BO3" s="2">
        <v>2159</v>
      </c>
      <c r="BP3" s="2">
        <v>2315</v>
      </c>
      <c r="BQ3" s="2">
        <v>2492</v>
      </c>
      <c r="BR3" s="2">
        <v>2730</v>
      </c>
      <c r="BS3" s="2">
        <v>2869</v>
      </c>
      <c r="BT3" s="2">
        <v>2557</v>
      </c>
      <c r="BU3" s="2">
        <v>2462</v>
      </c>
      <c r="BV3" s="2">
        <v>2358</v>
      </c>
      <c r="BW3" s="3" t="e">
        <v>#NULL!</v>
      </c>
      <c r="BX3" s="3" t="e">
        <v>#NULL!</v>
      </c>
    </row>
    <row r="4" spans="1:76">
      <c r="A4" t="s">
        <v>136</v>
      </c>
      <c r="B4" t="s">
        <v>133</v>
      </c>
      <c r="C4" t="s">
        <v>137</v>
      </c>
      <c r="D4" t="s">
        <v>138</v>
      </c>
      <c r="E4" s="2">
        <v>160499</v>
      </c>
      <c r="F4" s="2">
        <v>160561</v>
      </c>
      <c r="G4" s="2">
        <v>159707</v>
      </c>
      <c r="H4" s="2">
        <v>160512</v>
      </c>
      <c r="I4" s="2">
        <v>161524</v>
      </c>
      <c r="J4" s="2">
        <v>163596</v>
      </c>
      <c r="K4" s="2">
        <v>162335</v>
      </c>
      <c r="L4" s="2">
        <v>161050</v>
      </c>
      <c r="M4" s="2">
        <v>159626</v>
      </c>
      <c r="N4" s="2">
        <v>158375</v>
      </c>
      <c r="O4" s="2">
        <v>158560</v>
      </c>
      <c r="P4" s="2">
        <v>156552</v>
      </c>
      <c r="Q4" s="2">
        <v>157258</v>
      </c>
      <c r="R4" s="2">
        <v>157898</v>
      </c>
      <c r="S4" s="2">
        <v>157850</v>
      </c>
      <c r="T4" s="2">
        <v>156903</v>
      </c>
      <c r="U4" s="2">
        <v>157741</v>
      </c>
      <c r="V4" s="2">
        <v>159406</v>
      </c>
      <c r="W4" s="2">
        <v>158540</v>
      </c>
      <c r="X4" s="2">
        <v>157042</v>
      </c>
      <c r="Y4" s="2">
        <v>155761</v>
      </c>
      <c r="Z4" s="2">
        <v>157528</v>
      </c>
      <c r="AA4" s="2">
        <v>156351</v>
      </c>
      <c r="AB4" s="2">
        <v>155214</v>
      </c>
      <c r="AC4" s="2">
        <v>156028</v>
      </c>
      <c r="AD4" s="2">
        <v>155748</v>
      </c>
      <c r="AE4" s="2">
        <v>156244</v>
      </c>
      <c r="AF4" s="2">
        <v>157449</v>
      </c>
      <c r="AG4" s="2">
        <v>158654</v>
      </c>
      <c r="AH4" s="2">
        <v>160026</v>
      </c>
      <c r="AI4" s="2">
        <v>159332</v>
      </c>
      <c r="AJ4" s="2">
        <v>158290</v>
      </c>
      <c r="AK4" s="2">
        <v>157914</v>
      </c>
      <c r="AL4" s="2">
        <v>159560</v>
      </c>
      <c r="AM4" s="3" t="e">
        <v>#NULL!</v>
      </c>
      <c r="AN4" s="3" t="e">
        <v>#NULL!</v>
      </c>
      <c r="AO4" s="2">
        <v>12081</v>
      </c>
      <c r="AP4" s="2">
        <v>11190</v>
      </c>
      <c r="AQ4" s="2">
        <v>10189</v>
      </c>
      <c r="AR4" s="2">
        <v>9469</v>
      </c>
      <c r="AS4" s="2">
        <v>9637</v>
      </c>
      <c r="AT4" s="2">
        <v>10252</v>
      </c>
      <c r="AU4" s="2">
        <v>10202</v>
      </c>
      <c r="AV4" s="2">
        <v>9602</v>
      </c>
      <c r="AW4" s="2">
        <v>9331</v>
      </c>
      <c r="AX4" s="2">
        <v>8901</v>
      </c>
      <c r="AY4" s="2">
        <v>8280</v>
      </c>
      <c r="AZ4" s="2">
        <v>7919</v>
      </c>
      <c r="BA4" s="2">
        <v>9112</v>
      </c>
      <c r="BB4" s="2">
        <v>8993</v>
      </c>
      <c r="BC4" s="2">
        <v>8311</v>
      </c>
      <c r="BD4" s="2">
        <v>7056</v>
      </c>
      <c r="BE4" s="2">
        <v>7545</v>
      </c>
      <c r="BF4" s="2">
        <v>7858</v>
      </c>
      <c r="BG4" s="2">
        <v>8232</v>
      </c>
      <c r="BH4" s="2">
        <v>7692</v>
      </c>
      <c r="BI4" s="2">
        <v>7305</v>
      </c>
      <c r="BJ4" s="2">
        <v>6930</v>
      </c>
      <c r="BK4" s="2">
        <v>6860</v>
      </c>
      <c r="BL4" s="2">
        <v>6578</v>
      </c>
      <c r="BM4" s="2">
        <v>8038</v>
      </c>
      <c r="BN4" s="2">
        <v>7502</v>
      </c>
      <c r="BO4" s="2">
        <v>6709</v>
      </c>
      <c r="BP4" s="2">
        <v>6700</v>
      </c>
      <c r="BQ4" s="2">
        <v>6961</v>
      </c>
      <c r="BR4" s="2">
        <v>7318</v>
      </c>
      <c r="BS4" s="2">
        <v>7698</v>
      </c>
      <c r="BT4" s="2">
        <v>6799</v>
      </c>
      <c r="BU4" s="2">
        <v>6914</v>
      </c>
      <c r="BV4" s="2">
        <v>6425</v>
      </c>
      <c r="BW4" s="3" t="e">
        <v>#NULL!</v>
      </c>
      <c r="BX4" s="3" t="e">
        <v>#NULL!</v>
      </c>
    </row>
    <row r="5" spans="1:76">
      <c r="A5" t="s">
        <v>139</v>
      </c>
      <c r="B5" t="s">
        <v>133</v>
      </c>
      <c r="C5" t="s">
        <v>140</v>
      </c>
      <c r="D5" t="s">
        <v>141</v>
      </c>
      <c r="E5" s="2">
        <v>455183</v>
      </c>
      <c r="F5" s="2">
        <v>455886</v>
      </c>
      <c r="G5" s="2">
        <v>453238</v>
      </c>
      <c r="H5" s="2">
        <v>455179</v>
      </c>
      <c r="I5" s="2">
        <v>457732</v>
      </c>
      <c r="J5" s="2">
        <v>463444</v>
      </c>
      <c r="K5" s="2">
        <v>460280</v>
      </c>
      <c r="L5" s="2">
        <v>456229</v>
      </c>
      <c r="M5" s="2">
        <v>452002</v>
      </c>
      <c r="N5" s="2">
        <v>448129</v>
      </c>
      <c r="O5" s="2">
        <v>448623</v>
      </c>
      <c r="P5" s="2">
        <v>443434</v>
      </c>
      <c r="Q5" s="2">
        <v>445672</v>
      </c>
      <c r="R5" s="2">
        <v>447897</v>
      </c>
      <c r="S5" s="2">
        <v>447783</v>
      </c>
      <c r="T5" s="2">
        <v>444914</v>
      </c>
      <c r="U5" s="2">
        <v>446440</v>
      </c>
      <c r="V5" s="2">
        <v>451041</v>
      </c>
      <c r="W5" s="2">
        <v>448761</v>
      </c>
      <c r="X5" s="2">
        <v>444525</v>
      </c>
      <c r="Y5" s="2">
        <v>440935</v>
      </c>
      <c r="Z5" s="2">
        <v>446015</v>
      </c>
      <c r="AA5" s="2">
        <v>442617</v>
      </c>
      <c r="AB5" s="2">
        <v>439631</v>
      </c>
      <c r="AC5" s="2">
        <v>442115</v>
      </c>
      <c r="AD5" s="2">
        <v>441575</v>
      </c>
      <c r="AE5" s="2">
        <v>443193</v>
      </c>
      <c r="AF5" s="2">
        <v>446116</v>
      </c>
      <c r="AG5" s="2">
        <v>449028</v>
      </c>
      <c r="AH5" s="2">
        <v>452712</v>
      </c>
      <c r="AI5" s="2">
        <v>451063</v>
      </c>
      <c r="AJ5" s="2">
        <v>448176</v>
      </c>
      <c r="AK5" s="2">
        <v>446810</v>
      </c>
      <c r="AL5" s="2">
        <v>451659</v>
      </c>
      <c r="AM5" s="3" t="e">
        <v>#NULL!</v>
      </c>
      <c r="AN5" s="3" t="e">
        <v>#NULL!</v>
      </c>
      <c r="AO5" s="2">
        <v>35888</v>
      </c>
      <c r="AP5" s="2">
        <v>33824</v>
      </c>
      <c r="AQ5" s="2">
        <v>30767</v>
      </c>
      <c r="AR5" s="2">
        <v>28072</v>
      </c>
      <c r="AS5" s="2">
        <v>28000</v>
      </c>
      <c r="AT5" s="2">
        <v>29570</v>
      </c>
      <c r="AU5" s="2">
        <v>29322</v>
      </c>
      <c r="AV5" s="2">
        <v>27571</v>
      </c>
      <c r="AW5" s="2">
        <v>26927</v>
      </c>
      <c r="AX5" s="2">
        <v>25652</v>
      </c>
      <c r="AY5" s="2">
        <v>24130</v>
      </c>
      <c r="AZ5" s="2">
        <v>23594</v>
      </c>
      <c r="BA5" s="2">
        <v>27212</v>
      </c>
      <c r="BB5" s="2">
        <v>27178</v>
      </c>
      <c r="BC5" s="2">
        <v>25187</v>
      </c>
      <c r="BD5" s="2">
        <v>21163</v>
      </c>
      <c r="BE5" s="2">
        <v>21786</v>
      </c>
      <c r="BF5" s="2">
        <v>22335</v>
      </c>
      <c r="BG5" s="2">
        <v>23347</v>
      </c>
      <c r="BH5" s="2">
        <v>21867</v>
      </c>
      <c r="BI5" s="2">
        <v>20919</v>
      </c>
      <c r="BJ5" s="2">
        <v>19915</v>
      </c>
      <c r="BK5" s="2">
        <v>19852</v>
      </c>
      <c r="BL5" s="2">
        <v>19505</v>
      </c>
      <c r="BM5" s="2">
        <v>23814</v>
      </c>
      <c r="BN5" s="2">
        <v>22624</v>
      </c>
      <c r="BO5" s="2">
        <v>20461</v>
      </c>
      <c r="BP5" s="2">
        <v>19551</v>
      </c>
      <c r="BQ5" s="2">
        <v>19838</v>
      </c>
      <c r="BR5" s="2">
        <v>20423</v>
      </c>
      <c r="BS5" s="2">
        <v>21591</v>
      </c>
      <c r="BT5" s="2">
        <v>19384</v>
      </c>
      <c r="BU5" s="2">
        <v>19734</v>
      </c>
      <c r="BV5" s="2">
        <v>18436</v>
      </c>
      <c r="BW5" s="3" t="e">
        <v>#NULL!</v>
      </c>
      <c r="BX5" s="3" t="e">
        <v>#NULL!</v>
      </c>
    </row>
    <row r="6" spans="1:76">
      <c r="A6" t="s">
        <v>142</v>
      </c>
      <c r="B6" t="s">
        <v>133</v>
      </c>
      <c r="C6" t="s">
        <v>143</v>
      </c>
      <c r="D6" t="s">
        <v>144</v>
      </c>
      <c r="E6" s="2">
        <v>596294</v>
      </c>
      <c r="F6" s="2">
        <v>596746</v>
      </c>
      <c r="G6" s="2">
        <v>592426</v>
      </c>
      <c r="H6" s="2">
        <v>595569</v>
      </c>
      <c r="I6" s="2">
        <v>600867</v>
      </c>
      <c r="J6" s="2">
        <v>610765</v>
      </c>
      <c r="K6" s="2">
        <v>608424</v>
      </c>
      <c r="L6" s="2">
        <v>602717</v>
      </c>
      <c r="M6" s="2">
        <v>593085</v>
      </c>
      <c r="N6" s="2">
        <v>586891</v>
      </c>
      <c r="O6" s="2">
        <v>586192</v>
      </c>
      <c r="P6" s="2">
        <v>579889</v>
      </c>
      <c r="Q6" s="2">
        <v>582976</v>
      </c>
      <c r="R6" s="2">
        <v>585209</v>
      </c>
      <c r="S6" s="2">
        <v>584848</v>
      </c>
      <c r="T6" s="2">
        <v>581763</v>
      </c>
      <c r="U6" s="2">
        <v>584864</v>
      </c>
      <c r="V6" s="2">
        <v>593635</v>
      </c>
      <c r="W6" s="2">
        <v>591143</v>
      </c>
      <c r="X6" s="2">
        <v>585615</v>
      </c>
      <c r="Y6" s="2">
        <v>577989</v>
      </c>
      <c r="Z6" s="2">
        <v>583750</v>
      </c>
      <c r="AA6" s="2">
        <v>578179</v>
      </c>
      <c r="AB6" s="2">
        <v>573911</v>
      </c>
      <c r="AC6" s="2">
        <v>577210</v>
      </c>
      <c r="AD6" s="2">
        <v>576052</v>
      </c>
      <c r="AE6" s="2">
        <v>577769</v>
      </c>
      <c r="AF6" s="2">
        <v>582322</v>
      </c>
      <c r="AG6" s="2">
        <v>586885</v>
      </c>
      <c r="AH6" s="2">
        <v>594451</v>
      </c>
      <c r="AI6" s="2">
        <v>593382</v>
      </c>
      <c r="AJ6" s="2">
        <v>589085</v>
      </c>
      <c r="AK6" s="2">
        <v>584317</v>
      </c>
      <c r="AL6" s="2">
        <v>589512</v>
      </c>
      <c r="AM6" s="3" t="e">
        <v>#NULL!</v>
      </c>
      <c r="AN6" s="3" t="e">
        <v>#NULL!</v>
      </c>
      <c r="AO6" s="2">
        <v>50570</v>
      </c>
      <c r="AP6" s="2">
        <v>47904</v>
      </c>
      <c r="AQ6" s="2">
        <v>43679</v>
      </c>
      <c r="AR6" s="2">
        <v>39436</v>
      </c>
      <c r="AS6" s="2">
        <v>38600</v>
      </c>
      <c r="AT6" s="2">
        <v>40384</v>
      </c>
      <c r="AU6" s="2">
        <v>39827</v>
      </c>
      <c r="AV6" s="2">
        <v>37526</v>
      </c>
      <c r="AW6" s="2">
        <v>36892</v>
      </c>
      <c r="AX6" s="2">
        <v>35188</v>
      </c>
      <c r="AY6" s="2">
        <v>33867</v>
      </c>
      <c r="AZ6" s="2">
        <v>33482</v>
      </c>
      <c r="BA6" s="2">
        <v>38579</v>
      </c>
      <c r="BB6" s="2">
        <v>38493</v>
      </c>
      <c r="BC6" s="2">
        <v>35825</v>
      </c>
      <c r="BD6" s="2">
        <v>29989</v>
      </c>
      <c r="BE6" s="2">
        <v>30033</v>
      </c>
      <c r="BF6" s="2">
        <v>30467</v>
      </c>
      <c r="BG6" s="2">
        <v>31644</v>
      </c>
      <c r="BH6" s="2">
        <v>29636</v>
      </c>
      <c r="BI6" s="2">
        <v>28517</v>
      </c>
      <c r="BJ6" s="2">
        <v>27209</v>
      </c>
      <c r="BK6" s="2">
        <v>27606</v>
      </c>
      <c r="BL6" s="2">
        <v>27522</v>
      </c>
      <c r="BM6" s="2">
        <v>33409</v>
      </c>
      <c r="BN6" s="2">
        <v>31939</v>
      </c>
      <c r="BO6" s="2">
        <v>29072</v>
      </c>
      <c r="BP6" s="2">
        <v>27255</v>
      </c>
      <c r="BQ6" s="2">
        <v>27039</v>
      </c>
      <c r="BR6" s="2">
        <v>27451</v>
      </c>
      <c r="BS6" s="2">
        <v>28923</v>
      </c>
      <c r="BT6" s="2">
        <v>26009</v>
      </c>
      <c r="BU6" s="2">
        <v>26522</v>
      </c>
      <c r="BV6" s="2">
        <v>24860</v>
      </c>
      <c r="BW6" s="3" t="e">
        <v>#NULL!</v>
      </c>
      <c r="BX6" s="3" t="e">
        <v>#NULL!</v>
      </c>
    </row>
    <row r="7" spans="1:76">
      <c r="A7" t="s">
        <v>145</v>
      </c>
      <c r="B7" t="s">
        <v>133</v>
      </c>
      <c r="C7" t="s">
        <v>146</v>
      </c>
      <c r="D7" t="s">
        <v>138</v>
      </c>
      <c r="E7" s="2">
        <v>23378</v>
      </c>
      <c r="F7" s="2">
        <v>24291</v>
      </c>
      <c r="G7" s="2">
        <v>23954</v>
      </c>
      <c r="H7" s="2">
        <v>24251</v>
      </c>
      <c r="I7" s="2">
        <v>24174</v>
      </c>
      <c r="J7" s="2">
        <v>23083</v>
      </c>
      <c r="K7" s="2">
        <v>23229</v>
      </c>
      <c r="L7" s="2">
        <v>23019</v>
      </c>
      <c r="M7" s="2">
        <v>23952</v>
      </c>
      <c r="N7" s="2">
        <v>23749</v>
      </c>
      <c r="O7" s="2">
        <v>23733</v>
      </c>
      <c r="P7" s="2">
        <v>23657</v>
      </c>
      <c r="Q7" s="2">
        <v>23608</v>
      </c>
      <c r="R7" s="2">
        <v>24524</v>
      </c>
      <c r="S7" s="2">
        <v>24356</v>
      </c>
      <c r="T7" s="2">
        <v>23908</v>
      </c>
      <c r="U7" s="2">
        <v>23556</v>
      </c>
      <c r="V7" s="2">
        <v>22495</v>
      </c>
      <c r="W7" s="2">
        <v>22463</v>
      </c>
      <c r="X7" s="2">
        <v>22202</v>
      </c>
      <c r="Y7" s="2">
        <v>23179</v>
      </c>
      <c r="Z7" s="2">
        <v>23458</v>
      </c>
      <c r="AA7" s="2">
        <v>23292</v>
      </c>
      <c r="AB7" s="2">
        <v>23089</v>
      </c>
      <c r="AC7" s="2">
        <v>22918</v>
      </c>
      <c r="AD7" s="2">
        <v>23810</v>
      </c>
      <c r="AE7" s="2">
        <v>23858</v>
      </c>
      <c r="AF7" s="2">
        <v>23991</v>
      </c>
      <c r="AG7" s="2">
        <v>23784</v>
      </c>
      <c r="AH7" s="2">
        <v>22751</v>
      </c>
      <c r="AI7" s="2">
        <v>22643</v>
      </c>
      <c r="AJ7" s="2">
        <v>22345</v>
      </c>
      <c r="AK7" s="2">
        <v>23542</v>
      </c>
      <c r="AL7" s="2">
        <v>23924</v>
      </c>
      <c r="AM7" s="3" t="e">
        <v>#NULL!</v>
      </c>
      <c r="AN7" s="3" t="e">
        <v>#NULL!</v>
      </c>
      <c r="AO7" s="2">
        <v>2311</v>
      </c>
      <c r="AP7" s="2">
        <v>2200</v>
      </c>
      <c r="AQ7" s="2">
        <v>2017</v>
      </c>
      <c r="AR7" s="2">
        <v>1768</v>
      </c>
      <c r="AS7" s="2">
        <v>1694</v>
      </c>
      <c r="AT7" s="2">
        <v>1785</v>
      </c>
      <c r="AU7" s="2">
        <v>1745</v>
      </c>
      <c r="AV7" s="2">
        <v>1602</v>
      </c>
      <c r="AW7" s="2">
        <v>1562</v>
      </c>
      <c r="AX7" s="2">
        <v>1526</v>
      </c>
      <c r="AY7" s="2">
        <v>1549</v>
      </c>
      <c r="AZ7" s="2">
        <v>1540</v>
      </c>
      <c r="BA7" s="2">
        <v>1836</v>
      </c>
      <c r="BB7" s="2">
        <v>1880</v>
      </c>
      <c r="BC7" s="2">
        <v>1721</v>
      </c>
      <c r="BD7" s="2">
        <v>1423</v>
      </c>
      <c r="BE7" s="2">
        <v>1335</v>
      </c>
      <c r="BF7" s="2">
        <v>1390</v>
      </c>
      <c r="BG7" s="2">
        <v>1400</v>
      </c>
      <c r="BH7" s="2">
        <v>1272</v>
      </c>
      <c r="BI7" s="2">
        <v>1225</v>
      </c>
      <c r="BJ7" s="2">
        <v>1198</v>
      </c>
      <c r="BK7" s="2">
        <v>1299</v>
      </c>
      <c r="BL7" s="2">
        <v>1360</v>
      </c>
      <c r="BM7" s="2">
        <v>1668</v>
      </c>
      <c r="BN7" s="2">
        <v>1611</v>
      </c>
      <c r="BO7" s="2">
        <v>1479</v>
      </c>
      <c r="BP7" s="2">
        <v>1350</v>
      </c>
      <c r="BQ7" s="2">
        <v>1269</v>
      </c>
      <c r="BR7" s="2">
        <v>1316</v>
      </c>
      <c r="BS7" s="2">
        <v>1340</v>
      </c>
      <c r="BT7" s="2">
        <v>1170</v>
      </c>
      <c r="BU7" s="2">
        <v>1188</v>
      </c>
      <c r="BV7" s="2">
        <v>1137</v>
      </c>
      <c r="BW7" s="3" t="e">
        <v>#NULL!</v>
      </c>
      <c r="BX7" s="3" t="e">
        <v>#NULL!</v>
      </c>
    </row>
    <row r="8" spans="1:76">
      <c r="A8" t="s">
        <v>147</v>
      </c>
      <c r="B8" t="s">
        <v>133</v>
      </c>
      <c r="C8" t="s">
        <v>148</v>
      </c>
      <c r="D8" t="s">
        <v>135</v>
      </c>
      <c r="E8" s="2">
        <v>62717</v>
      </c>
      <c r="F8" s="2">
        <v>62242</v>
      </c>
      <c r="G8" s="2">
        <v>61912</v>
      </c>
      <c r="H8" s="2">
        <v>62011</v>
      </c>
      <c r="I8" s="2">
        <v>62674</v>
      </c>
      <c r="J8" s="2">
        <v>63712</v>
      </c>
      <c r="K8" s="2">
        <v>63434</v>
      </c>
      <c r="L8" s="2">
        <v>63320</v>
      </c>
      <c r="M8" s="2">
        <v>62827</v>
      </c>
      <c r="N8" s="2">
        <v>62356</v>
      </c>
      <c r="O8" s="2">
        <v>62129</v>
      </c>
      <c r="P8" s="2">
        <v>61453</v>
      </c>
      <c r="Q8" s="2">
        <v>61577</v>
      </c>
      <c r="R8" s="2">
        <v>61351</v>
      </c>
      <c r="S8" s="2">
        <v>61277</v>
      </c>
      <c r="T8" s="2">
        <v>60840</v>
      </c>
      <c r="U8" s="2">
        <v>61342</v>
      </c>
      <c r="V8" s="2">
        <v>62223</v>
      </c>
      <c r="W8" s="2">
        <v>62040</v>
      </c>
      <c r="X8" s="2">
        <v>61606</v>
      </c>
      <c r="Y8" s="2">
        <v>61072</v>
      </c>
      <c r="Z8" s="2">
        <v>61547</v>
      </c>
      <c r="AA8" s="2">
        <v>61025</v>
      </c>
      <c r="AB8" s="2">
        <v>60351</v>
      </c>
      <c r="AC8" s="2">
        <v>60603</v>
      </c>
      <c r="AD8" s="2">
        <v>60473</v>
      </c>
      <c r="AE8" s="2">
        <v>60656</v>
      </c>
      <c r="AF8" s="2">
        <v>61338</v>
      </c>
      <c r="AG8" s="2">
        <v>62293</v>
      </c>
      <c r="AH8" s="2">
        <v>62847</v>
      </c>
      <c r="AI8" s="2">
        <v>62698</v>
      </c>
      <c r="AJ8" s="2">
        <v>62505</v>
      </c>
      <c r="AK8" s="2">
        <v>62161</v>
      </c>
      <c r="AL8" s="2">
        <v>62420</v>
      </c>
      <c r="AM8" s="3" t="e">
        <v>#NULL!</v>
      </c>
      <c r="AN8" s="3" t="e">
        <v>#NULL!</v>
      </c>
      <c r="AO8" s="2">
        <v>4241</v>
      </c>
      <c r="AP8" s="2">
        <v>3941</v>
      </c>
      <c r="AQ8" s="2">
        <v>3500</v>
      </c>
      <c r="AR8" s="2">
        <v>3280</v>
      </c>
      <c r="AS8" s="2">
        <v>3432</v>
      </c>
      <c r="AT8" s="2">
        <v>3807</v>
      </c>
      <c r="AU8" s="2">
        <v>3784</v>
      </c>
      <c r="AV8" s="2">
        <v>3615</v>
      </c>
      <c r="AW8" s="2">
        <v>3516</v>
      </c>
      <c r="AX8" s="2">
        <v>3477</v>
      </c>
      <c r="AY8" s="2">
        <v>3179</v>
      </c>
      <c r="AZ8" s="2">
        <v>2955</v>
      </c>
      <c r="BA8" s="2">
        <v>3266</v>
      </c>
      <c r="BB8" s="2">
        <v>3275</v>
      </c>
      <c r="BC8" s="2">
        <v>2975</v>
      </c>
      <c r="BD8" s="2">
        <v>2537</v>
      </c>
      <c r="BE8" s="2">
        <v>2810</v>
      </c>
      <c r="BF8" s="2">
        <v>2940</v>
      </c>
      <c r="BG8" s="2">
        <v>3077</v>
      </c>
      <c r="BH8" s="2">
        <v>2879</v>
      </c>
      <c r="BI8" s="2">
        <v>2797</v>
      </c>
      <c r="BJ8" s="2">
        <v>2662</v>
      </c>
      <c r="BK8" s="2">
        <v>2562</v>
      </c>
      <c r="BL8" s="2">
        <v>2384</v>
      </c>
      <c r="BM8" s="2">
        <v>2844</v>
      </c>
      <c r="BN8" s="2">
        <v>2681</v>
      </c>
      <c r="BO8" s="2">
        <v>2401</v>
      </c>
      <c r="BP8" s="2">
        <v>2475</v>
      </c>
      <c r="BQ8" s="2">
        <v>2591</v>
      </c>
      <c r="BR8" s="2">
        <v>2664</v>
      </c>
      <c r="BS8" s="2">
        <v>2793</v>
      </c>
      <c r="BT8" s="2">
        <v>2523</v>
      </c>
      <c r="BU8" s="2">
        <v>2571</v>
      </c>
      <c r="BV8" s="2">
        <v>2417</v>
      </c>
      <c r="BW8" s="3" t="e">
        <v>#NULL!</v>
      </c>
      <c r="BX8" s="3" t="e">
        <v>#NULL!</v>
      </c>
    </row>
    <row r="9" spans="1:76">
      <c r="A9" t="s">
        <v>149</v>
      </c>
      <c r="B9" t="s">
        <v>133</v>
      </c>
      <c r="C9" t="s">
        <v>150</v>
      </c>
      <c r="D9" t="s">
        <v>151</v>
      </c>
      <c r="E9" s="2">
        <v>23282</v>
      </c>
      <c r="F9" s="2">
        <v>23254</v>
      </c>
      <c r="G9" s="2">
        <v>22980</v>
      </c>
      <c r="H9" s="2">
        <v>23201</v>
      </c>
      <c r="I9" s="2">
        <v>23409</v>
      </c>
      <c r="J9" s="2">
        <v>23601</v>
      </c>
      <c r="K9" s="2">
        <v>23381</v>
      </c>
      <c r="L9" s="2">
        <v>23176</v>
      </c>
      <c r="M9" s="2">
        <v>22993</v>
      </c>
      <c r="N9" s="2">
        <v>22686</v>
      </c>
      <c r="O9" s="2">
        <v>22666</v>
      </c>
      <c r="P9" s="2">
        <v>22429</v>
      </c>
      <c r="Q9" s="2">
        <v>22453</v>
      </c>
      <c r="R9" s="2">
        <v>22474</v>
      </c>
      <c r="S9" s="2">
        <v>22353</v>
      </c>
      <c r="T9" s="2">
        <v>22300</v>
      </c>
      <c r="U9" s="2">
        <v>22242</v>
      </c>
      <c r="V9" s="2">
        <v>22598</v>
      </c>
      <c r="W9" s="2">
        <v>22222</v>
      </c>
      <c r="X9" s="2">
        <v>22143</v>
      </c>
      <c r="Y9" s="2">
        <v>22067</v>
      </c>
      <c r="Z9" s="2">
        <v>22177</v>
      </c>
      <c r="AA9" s="2">
        <v>22107</v>
      </c>
      <c r="AB9" s="2">
        <v>21762</v>
      </c>
      <c r="AC9" s="2">
        <v>21972</v>
      </c>
      <c r="AD9" s="2">
        <v>21795</v>
      </c>
      <c r="AE9" s="2">
        <v>21750</v>
      </c>
      <c r="AF9" s="2">
        <v>21966</v>
      </c>
      <c r="AG9" s="2">
        <v>21928</v>
      </c>
      <c r="AH9" s="2">
        <v>22177</v>
      </c>
      <c r="AI9" s="2">
        <v>21836</v>
      </c>
      <c r="AJ9" s="2">
        <v>21693</v>
      </c>
      <c r="AK9" s="2">
        <v>21782</v>
      </c>
      <c r="AL9" s="2">
        <v>22015</v>
      </c>
      <c r="AM9" s="3" t="e">
        <v>#NULL!</v>
      </c>
      <c r="AN9" s="3" t="e">
        <v>#NULL!</v>
      </c>
      <c r="AO9" s="2">
        <v>2686</v>
      </c>
      <c r="AP9" s="2">
        <v>2647</v>
      </c>
      <c r="AQ9" s="2">
        <v>2445</v>
      </c>
      <c r="AR9" s="2">
        <v>2138</v>
      </c>
      <c r="AS9" s="2">
        <v>2031</v>
      </c>
      <c r="AT9" s="2">
        <v>2095</v>
      </c>
      <c r="AU9" s="2">
        <v>2052</v>
      </c>
      <c r="AV9" s="2">
        <v>1934</v>
      </c>
      <c r="AW9" s="2">
        <v>1941</v>
      </c>
      <c r="AX9" s="2">
        <v>1826</v>
      </c>
      <c r="AY9" s="2">
        <v>1819</v>
      </c>
      <c r="AZ9" s="2">
        <v>1820</v>
      </c>
      <c r="BA9" s="2">
        <v>2122</v>
      </c>
      <c r="BB9" s="2">
        <v>2118</v>
      </c>
      <c r="BC9" s="2">
        <v>1962</v>
      </c>
      <c r="BD9" s="2">
        <v>1640</v>
      </c>
      <c r="BE9" s="2">
        <v>1564</v>
      </c>
      <c r="BF9" s="2">
        <v>1570</v>
      </c>
      <c r="BG9" s="2">
        <v>1637</v>
      </c>
      <c r="BH9" s="2">
        <v>1526</v>
      </c>
      <c r="BI9" s="2">
        <v>1465</v>
      </c>
      <c r="BJ9" s="2">
        <v>1388</v>
      </c>
      <c r="BK9" s="2">
        <v>1447</v>
      </c>
      <c r="BL9" s="2">
        <v>1488</v>
      </c>
      <c r="BM9" s="2">
        <v>1862</v>
      </c>
      <c r="BN9" s="2">
        <v>1812</v>
      </c>
      <c r="BO9" s="2">
        <v>1637</v>
      </c>
      <c r="BP9" s="2">
        <v>1509</v>
      </c>
      <c r="BQ9" s="2">
        <v>1458</v>
      </c>
      <c r="BR9" s="2">
        <v>1381</v>
      </c>
      <c r="BS9" s="2">
        <v>1476</v>
      </c>
      <c r="BT9" s="2">
        <v>1335</v>
      </c>
      <c r="BU9" s="2">
        <v>1328</v>
      </c>
      <c r="BV9" s="2">
        <v>1290</v>
      </c>
      <c r="BW9" s="3" t="e">
        <v>#NULL!</v>
      </c>
      <c r="BX9" s="3" t="e">
        <v>#NULL!</v>
      </c>
    </row>
    <row r="10" spans="1:76">
      <c r="A10" t="s">
        <v>152</v>
      </c>
      <c r="B10" t="s">
        <v>133</v>
      </c>
      <c r="C10" t="s">
        <v>153</v>
      </c>
      <c r="D10" t="s">
        <v>135</v>
      </c>
      <c r="E10" s="2">
        <v>12419</v>
      </c>
      <c r="F10" s="2">
        <v>12527</v>
      </c>
      <c r="G10" s="2">
        <v>12408</v>
      </c>
      <c r="H10" s="2">
        <v>12481</v>
      </c>
      <c r="I10" s="2">
        <v>12626</v>
      </c>
      <c r="J10" s="2">
        <v>12697</v>
      </c>
      <c r="K10" s="2">
        <v>12998</v>
      </c>
      <c r="L10" s="2">
        <v>12732</v>
      </c>
      <c r="M10" s="2">
        <v>12530</v>
      </c>
      <c r="N10" s="2">
        <v>12296</v>
      </c>
      <c r="O10" s="2">
        <v>12191</v>
      </c>
      <c r="P10" s="2">
        <v>12108</v>
      </c>
      <c r="Q10" s="2">
        <v>11985</v>
      </c>
      <c r="R10" s="2">
        <v>12080</v>
      </c>
      <c r="S10" s="2">
        <v>12035</v>
      </c>
      <c r="T10" s="2">
        <v>12095</v>
      </c>
      <c r="U10" s="2">
        <v>12161</v>
      </c>
      <c r="V10" s="2">
        <v>12335</v>
      </c>
      <c r="W10" s="2">
        <v>12492</v>
      </c>
      <c r="X10" s="2">
        <v>12323</v>
      </c>
      <c r="Y10" s="2">
        <v>12185</v>
      </c>
      <c r="Z10" s="2">
        <v>12218</v>
      </c>
      <c r="AA10" s="2">
        <v>12072</v>
      </c>
      <c r="AB10" s="2">
        <v>11864</v>
      </c>
      <c r="AC10" s="2">
        <v>11745</v>
      </c>
      <c r="AD10" s="2">
        <v>11890</v>
      </c>
      <c r="AE10" s="2">
        <v>11952</v>
      </c>
      <c r="AF10" s="2">
        <v>12131</v>
      </c>
      <c r="AG10" s="2">
        <v>12230</v>
      </c>
      <c r="AH10" s="2">
        <v>12459</v>
      </c>
      <c r="AI10" s="2">
        <v>12584</v>
      </c>
      <c r="AJ10" s="2">
        <v>12338</v>
      </c>
      <c r="AK10" s="2">
        <v>12219</v>
      </c>
      <c r="AL10" s="2">
        <v>12219</v>
      </c>
      <c r="AM10" s="3" t="e">
        <v>#NULL!</v>
      </c>
      <c r="AN10" s="3" t="e">
        <v>#NULL!</v>
      </c>
      <c r="AO10" s="2">
        <v>1254</v>
      </c>
      <c r="AP10" s="2">
        <v>1275</v>
      </c>
      <c r="AQ10" s="2">
        <v>1158</v>
      </c>
      <c r="AR10" s="2">
        <v>1009</v>
      </c>
      <c r="AS10" s="2">
        <v>970</v>
      </c>
      <c r="AT10" s="2">
        <v>1006</v>
      </c>
      <c r="AU10" s="2">
        <v>1056</v>
      </c>
      <c r="AV10" s="2">
        <v>995</v>
      </c>
      <c r="AW10" s="2">
        <v>960</v>
      </c>
      <c r="AX10" s="2">
        <v>913</v>
      </c>
      <c r="AY10" s="2">
        <v>867</v>
      </c>
      <c r="AZ10" s="2">
        <v>846</v>
      </c>
      <c r="BA10" s="2">
        <v>939</v>
      </c>
      <c r="BB10" s="2">
        <v>951</v>
      </c>
      <c r="BC10" s="2">
        <v>886</v>
      </c>
      <c r="BD10" s="2">
        <v>774</v>
      </c>
      <c r="BE10" s="2">
        <v>775</v>
      </c>
      <c r="BF10" s="2">
        <v>760</v>
      </c>
      <c r="BG10" s="2">
        <v>829</v>
      </c>
      <c r="BH10" s="2">
        <v>803</v>
      </c>
      <c r="BI10" s="2">
        <v>757</v>
      </c>
      <c r="BJ10" s="2">
        <v>715</v>
      </c>
      <c r="BK10" s="2">
        <v>749</v>
      </c>
      <c r="BL10" s="2">
        <v>730</v>
      </c>
      <c r="BM10" s="2">
        <v>870</v>
      </c>
      <c r="BN10" s="2">
        <v>854</v>
      </c>
      <c r="BO10" s="2">
        <v>829</v>
      </c>
      <c r="BP10" s="2">
        <v>750</v>
      </c>
      <c r="BQ10" s="2">
        <v>717</v>
      </c>
      <c r="BR10" s="2">
        <v>701</v>
      </c>
      <c r="BS10" s="2">
        <v>826</v>
      </c>
      <c r="BT10" s="2">
        <v>770</v>
      </c>
      <c r="BU10" s="2">
        <v>743</v>
      </c>
      <c r="BV10" s="2">
        <v>696</v>
      </c>
      <c r="BW10" s="3" t="e">
        <v>#NULL!</v>
      </c>
      <c r="BX10" s="3" t="e">
        <v>#NULL!</v>
      </c>
    </row>
    <row r="11" spans="1:76">
      <c r="A11" t="s">
        <v>154</v>
      </c>
      <c r="B11" t="s">
        <v>133</v>
      </c>
      <c r="C11" t="s">
        <v>155</v>
      </c>
      <c r="D11" t="s">
        <v>151</v>
      </c>
      <c r="E11" s="2">
        <v>38551</v>
      </c>
      <c r="F11" s="2">
        <v>38768</v>
      </c>
      <c r="G11" s="2">
        <v>38410</v>
      </c>
      <c r="H11" s="2">
        <v>38738</v>
      </c>
      <c r="I11" s="2">
        <v>39105</v>
      </c>
      <c r="J11" s="2">
        <v>39348</v>
      </c>
      <c r="K11" s="2">
        <v>40121</v>
      </c>
      <c r="L11" s="2">
        <v>39307</v>
      </c>
      <c r="M11" s="2">
        <v>38675</v>
      </c>
      <c r="N11" s="2">
        <v>38016</v>
      </c>
      <c r="O11" s="2">
        <v>37808</v>
      </c>
      <c r="P11" s="2">
        <v>37633</v>
      </c>
      <c r="Q11" s="2">
        <v>37389</v>
      </c>
      <c r="R11" s="2">
        <v>37693</v>
      </c>
      <c r="S11" s="2">
        <v>37523</v>
      </c>
      <c r="T11" s="2">
        <v>37566</v>
      </c>
      <c r="U11" s="2">
        <v>37721</v>
      </c>
      <c r="V11" s="2">
        <v>38281</v>
      </c>
      <c r="W11" s="2">
        <v>38669</v>
      </c>
      <c r="X11" s="2">
        <v>38080</v>
      </c>
      <c r="Y11" s="2">
        <v>37655</v>
      </c>
      <c r="Z11" s="2">
        <v>37816</v>
      </c>
      <c r="AA11" s="2">
        <v>37333</v>
      </c>
      <c r="AB11" s="2">
        <v>36833</v>
      </c>
      <c r="AC11" s="2">
        <v>36447</v>
      </c>
      <c r="AD11" s="2">
        <v>36913</v>
      </c>
      <c r="AE11" s="2">
        <v>36986</v>
      </c>
      <c r="AF11" s="2">
        <v>37538</v>
      </c>
      <c r="AG11" s="2">
        <v>37857</v>
      </c>
      <c r="AH11" s="2">
        <v>38615</v>
      </c>
      <c r="AI11" s="2">
        <v>38799</v>
      </c>
      <c r="AJ11" s="2">
        <v>38012</v>
      </c>
      <c r="AK11" s="2">
        <v>37726</v>
      </c>
      <c r="AL11" s="2">
        <v>37804</v>
      </c>
      <c r="AM11" s="3" t="e">
        <v>#NULL!</v>
      </c>
      <c r="AN11" s="3" t="e">
        <v>#NULL!</v>
      </c>
      <c r="AO11" s="2">
        <v>3665</v>
      </c>
      <c r="AP11" s="2">
        <v>3609</v>
      </c>
      <c r="AQ11" s="2">
        <v>3258</v>
      </c>
      <c r="AR11" s="2">
        <v>2891</v>
      </c>
      <c r="AS11" s="2">
        <v>2684</v>
      </c>
      <c r="AT11" s="2">
        <v>2817</v>
      </c>
      <c r="AU11" s="2">
        <v>2806</v>
      </c>
      <c r="AV11" s="2">
        <v>2631</v>
      </c>
      <c r="AW11" s="2">
        <v>2523</v>
      </c>
      <c r="AX11" s="2">
        <v>2448</v>
      </c>
      <c r="AY11" s="2">
        <v>2424</v>
      </c>
      <c r="AZ11" s="2">
        <v>2442</v>
      </c>
      <c r="BA11" s="2">
        <v>2872</v>
      </c>
      <c r="BB11" s="2">
        <v>2918</v>
      </c>
      <c r="BC11" s="2">
        <v>2685</v>
      </c>
      <c r="BD11" s="2">
        <v>2191</v>
      </c>
      <c r="BE11" s="2">
        <v>2143</v>
      </c>
      <c r="BF11" s="2">
        <v>2112</v>
      </c>
      <c r="BG11" s="2">
        <v>2224</v>
      </c>
      <c r="BH11" s="2">
        <v>2082</v>
      </c>
      <c r="BI11" s="2">
        <v>1946</v>
      </c>
      <c r="BJ11" s="2">
        <v>1874</v>
      </c>
      <c r="BK11" s="2">
        <v>1952</v>
      </c>
      <c r="BL11" s="2">
        <v>2044</v>
      </c>
      <c r="BM11" s="2">
        <v>2467</v>
      </c>
      <c r="BN11" s="2">
        <v>2429</v>
      </c>
      <c r="BO11" s="2">
        <v>2231</v>
      </c>
      <c r="BP11" s="2">
        <v>1975</v>
      </c>
      <c r="BQ11" s="2">
        <v>1881</v>
      </c>
      <c r="BR11" s="2">
        <v>1874</v>
      </c>
      <c r="BS11" s="2">
        <v>2059</v>
      </c>
      <c r="BT11" s="2">
        <v>1864</v>
      </c>
      <c r="BU11" s="2">
        <v>1868</v>
      </c>
      <c r="BV11" s="2">
        <v>1798</v>
      </c>
      <c r="BW11" s="3" t="e">
        <v>#NULL!</v>
      </c>
      <c r="BX11" s="3" t="e">
        <v>#NULL!</v>
      </c>
    </row>
    <row r="12" spans="1:76">
      <c r="A12" t="s">
        <v>156</v>
      </c>
      <c r="B12" t="s">
        <v>133</v>
      </c>
      <c r="C12" t="s">
        <v>157</v>
      </c>
      <c r="D12" t="s">
        <v>135</v>
      </c>
      <c r="E12" s="2">
        <v>111772</v>
      </c>
      <c r="F12" s="2">
        <v>110780</v>
      </c>
      <c r="G12" s="2">
        <v>110901</v>
      </c>
      <c r="H12" s="2">
        <v>111944</v>
      </c>
      <c r="I12" s="2">
        <v>112899</v>
      </c>
      <c r="J12" s="2">
        <v>115266</v>
      </c>
      <c r="K12" s="2">
        <v>115495</v>
      </c>
      <c r="L12" s="2">
        <v>113892</v>
      </c>
      <c r="M12" s="2">
        <v>112167</v>
      </c>
      <c r="N12" s="2">
        <v>110994</v>
      </c>
      <c r="O12" s="2">
        <v>111142</v>
      </c>
      <c r="P12" s="2">
        <v>110380</v>
      </c>
      <c r="Q12" s="2">
        <v>110158</v>
      </c>
      <c r="R12" s="2">
        <v>109596</v>
      </c>
      <c r="S12" s="2">
        <v>110180</v>
      </c>
      <c r="T12" s="2">
        <v>109576</v>
      </c>
      <c r="U12" s="2">
        <v>110676</v>
      </c>
      <c r="V12" s="2">
        <v>112776</v>
      </c>
      <c r="W12" s="2">
        <v>113181</v>
      </c>
      <c r="X12" s="2">
        <v>111557</v>
      </c>
      <c r="Y12" s="2">
        <v>109319</v>
      </c>
      <c r="Z12" s="2">
        <v>109810</v>
      </c>
      <c r="AA12" s="2">
        <v>109211</v>
      </c>
      <c r="AB12" s="2">
        <v>108582</v>
      </c>
      <c r="AC12" s="2">
        <v>108622</v>
      </c>
      <c r="AD12" s="2">
        <v>108088</v>
      </c>
      <c r="AE12" s="2">
        <v>108888</v>
      </c>
      <c r="AF12" s="2">
        <v>110174</v>
      </c>
      <c r="AG12" s="2">
        <v>111775</v>
      </c>
      <c r="AH12" s="2">
        <v>113554</v>
      </c>
      <c r="AI12" s="2">
        <v>113750</v>
      </c>
      <c r="AJ12" s="2">
        <v>112905</v>
      </c>
      <c r="AK12" s="2">
        <v>111574</v>
      </c>
      <c r="AL12" s="2">
        <v>112178</v>
      </c>
      <c r="AM12" s="3" t="e">
        <v>#NULL!</v>
      </c>
      <c r="AN12" s="3" t="e">
        <v>#NULL!</v>
      </c>
      <c r="AO12" s="2">
        <v>9383</v>
      </c>
      <c r="AP12" s="2">
        <v>8872</v>
      </c>
      <c r="AQ12" s="2">
        <v>8149</v>
      </c>
      <c r="AR12" s="2">
        <v>7605</v>
      </c>
      <c r="AS12" s="2">
        <v>7823</v>
      </c>
      <c r="AT12" s="2">
        <v>8221</v>
      </c>
      <c r="AU12" s="2">
        <v>8561</v>
      </c>
      <c r="AV12" s="2">
        <v>8036</v>
      </c>
      <c r="AW12" s="2">
        <v>7830</v>
      </c>
      <c r="AX12" s="2">
        <v>7202</v>
      </c>
      <c r="AY12" s="2">
        <v>6714</v>
      </c>
      <c r="AZ12" s="2">
        <v>6376</v>
      </c>
      <c r="BA12" s="2">
        <v>6999</v>
      </c>
      <c r="BB12" s="2">
        <v>7193</v>
      </c>
      <c r="BC12" s="2">
        <v>6671</v>
      </c>
      <c r="BD12" s="2">
        <v>5615</v>
      </c>
      <c r="BE12" s="2">
        <v>6092</v>
      </c>
      <c r="BF12" s="2">
        <v>6195</v>
      </c>
      <c r="BG12" s="2">
        <v>6863</v>
      </c>
      <c r="BH12" s="2">
        <v>6513</v>
      </c>
      <c r="BI12" s="2">
        <v>5974</v>
      </c>
      <c r="BJ12" s="2">
        <v>5569</v>
      </c>
      <c r="BK12" s="2">
        <v>5522</v>
      </c>
      <c r="BL12" s="2">
        <v>5284</v>
      </c>
      <c r="BM12" s="2">
        <v>6086</v>
      </c>
      <c r="BN12" s="2">
        <v>6051</v>
      </c>
      <c r="BO12" s="2">
        <v>5537</v>
      </c>
      <c r="BP12" s="2">
        <v>5421</v>
      </c>
      <c r="BQ12" s="2">
        <v>5695</v>
      </c>
      <c r="BR12" s="2">
        <v>5723</v>
      </c>
      <c r="BS12" s="2">
        <v>6455</v>
      </c>
      <c r="BT12" s="2">
        <v>5932</v>
      </c>
      <c r="BU12" s="2">
        <v>5787</v>
      </c>
      <c r="BV12" s="2">
        <v>5324</v>
      </c>
      <c r="BW12" s="3" t="e">
        <v>#NULL!</v>
      </c>
      <c r="BX12" s="3" t="e">
        <v>#NULL!</v>
      </c>
    </row>
    <row r="13" spans="1:76">
      <c r="A13" t="s">
        <v>158</v>
      </c>
      <c r="B13" t="s">
        <v>133</v>
      </c>
      <c r="C13" t="s">
        <v>159</v>
      </c>
      <c r="D13" t="s">
        <v>160</v>
      </c>
      <c r="E13" s="2">
        <v>5576701.5</v>
      </c>
      <c r="F13" s="2">
        <v>5565390.5</v>
      </c>
      <c r="G13" s="2">
        <v>5552178</v>
      </c>
      <c r="H13" s="2">
        <v>5563131</v>
      </c>
      <c r="I13" s="2">
        <v>5585109</v>
      </c>
      <c r="J13" s="2">
        <v>5623244.5</v>
      </c>
      <c r="K13" s="2">
        <v>5619908</v>
      </c>
      <c r="L13" s="2">
        <v>5584584.5</v>
      </c>
      <c r="M13" s="2">
        <v>5543072</v>
      </c>
      <c r="N13" s="2">
        <v>5509231.5</v>
      </c>
      <c r="O13" s="2">
        <v>5501477</v>
      </c>
      <c r="P13" s="2">
        <v>5473015.5</v>
      </c>
      <c r="Q13" s="2">
        <v>5473859</v>
      </c>
      <c r="R13" s="2">
        <v>5469054</v>
      </c>
      <c r="S13" s="2">
        <v>5465904.5</v>
      </c>
      <c r="T13" s="2">
        <v>5437010.5</v>
      </c>
      <c r="U13" s="2">
        <v>5447228</v>
      </c>
      <c r="V13" s="2">
        <v>5481900.5</v>
      </c>
      <c r="W13" s="2">
        <v>5479341.5</v>
      </c>
      <c r="X13" s="2">
        <v>5444590.5</v>
      </c>
      <c r="Y13" s="2">
        <v>5406265</v>
      </c>
      <c r="Z13" s="2">
        <v>5420717</v>
      </c>
      <c r="AA13" s="2">
        <v>5399322.5</v>
      </c>
      <c r="AB13" s="2">
        <v>5375205</v>
      </c>
      <c r="AC13" s="2">
        <v>5388307</v>
      </c>
      <c r="AD13" s="2">
        <v>5383217</v>
      </c>
      <c r="AE13" s="2">
        <v>5401730.5</v>
      </c>
      <c r="AF13" s="2">
        <v>5441441</v>
      </c>
      <c r="AG13" s="2">
        <v>5483898.5</v>
      </c>
      <c r="AH13" s="2">
        <v>5516636</v>
      </c>
      <c r="AI13" s="2">
        <v>5506696.5</v>
      </c>
      <c r="AJ13" s="2">
        <v>5476551.5</v>
      </c>
      <c r="AK13" s="2">
        <v>5453465</v>
      </c>
      <c r="AL13" s="2">
        <v>5479620</v>
      </c>
      <c r="AM13" s="3" t="e">
        <v>#NULL!</v>
      </c>
      <c r="AN13" s="3" t="e">
        <v>#NULL!</v>
      </c>
      <c r="AO13" s="2">
        <v>442471</v>
      </c>
      <c r="AP13" s="2">
        <v>427908.5</v>
      </c>
      <c r="AQ13" s="2">
        <v>403582.5</v>
      </c>
      <c r="AR13" s="2">
        <v>381934</v>
      </c>
      <c r="AS13" s="2">
        <v>377228.5</v>
      </c>
      <c r="AT13" s="2">
        <v>383542</v>
      </c>
      <c r="AU13" s="2">
        <v>380190.5</v>
      </c>
      <c r="AV13" s="2">
        <v>366625.5</v>
      </c>
      <c r="AW13" s="2">
        <v>358587</v>
      </c>
      <c r="AX13" s="2">
        <v>347967.5</v>
      </c>
      <c r="AY13" s="2">
        <v>336755.5</v>
      </c>
      <c r="AZ13" s="2">
        <v>328439</v>
      </c>
      <c r="BA13" s="2">
        <v>347396.5</v>
      </c>
      <c r="BB13" s="2">
        <v>346276</v>
      </c>
      <c r="BC13" s="2">
        <v>330206.5</v>
      </c>
      <c r="BD13" s="2">
        <v>299915.5</v>
      </c>
      <c r="BE13" s="2">
        <v>300960</v>
      </c>
      <c r="BF13" s="2">
        <v>301386.5</v>
      </c>
      <c r="BG13" s="2">
        <v>306381</v>
      </c>
      <c r="BH13" s="2">
        <v>296047</v>
      </c>
      <c r="BI13" s="2">
        <v>287351.5</v>
      </c>
      <c r="BJ13" s="2">
        <v>279392.5</v>
      </c>
      <c r="BK13" s="2">
        <v>280883.5</v>
      </c>
      <c r="BL13" s="2">
        <v>278146</v>
      </c>
      <c r="BM13" s="2">
        <v>303972.5</v>
      </c>
      <c r="BN13" s="2">
        <v>295703</v>
      </c>
      <c r="BO13" s="2">
        <v>279458</v>
      </c>
      <c r="BP13" s="2">
        <v>273364</v>
      </c>
      <c r="BQ13" s="2">
        <v>276161</v>
      </c>
      <c r="BR13" s="2">
        <v>276196</v>
      </c>
      <c r="BS13" s="2">
        <v>285657</v>
      </c>
      <c r="BT13" s="2">
        <v>268375</v>
      </c>
      <c r="BU13" s="2">
        <v>267063</v>
      </c>
      <c r="BV13" s="2">
        <v>254709</v>
      </c>
      <c r="BW13" s="3" t="e">
        <v>#NULL!</v>
      </c>
      <c r="BX13" s="3" t="e">
        <v>#NULL!</v>
      </c>
    </row>
    <row r="14" spans="1:76">
      <c r="A14" t="s">
        <v>161</v>
      </c>
      <c r="B14" t="s">
        <v>133</v>
      </c>
      <c r="C14" t="s">
        <v>162</v>
      </c>
      <c r="D14" t="s">
        <v>151</v>
      </c>
      <c r="E14" s="2">
        <v>30320</v>
      </c>
      <c r="F14" s="2">
        <v>30205</v>
      </c>
      <c r="G14" s="2">
        <v>29906</v>
      </c>
      <c r="H14" s="2">
        <v>30117</v>
      </c>
      <c r="I14" s="2">
        <v>30923</v>
      </c>
      <c r="J14" s="2">
        <v>31224</v>
      </c>
      <c r="K14" s="2">
        <v>31509</v>
      </c>
      <c r="L14" s="2">
        <v>31284</v>
      </c>
      <c r="M14" s="2">
        <v>30523</v>
      </c>
      <c r="N14" s="2">
        <v>29948</v>
      </c>
      <c r="O14" s="2">
        <v>29507</v>
      </c>
      <c r="P14" s="2">
        <v>29465</v>
      </c>
      <c r="Q14" s="2">
        <v>29575</v>
      </c>
      <c r="R14" s="2">
        <v>29714</v>
      </c>
      <c r="S14" s="2">
        <v>29688</v>
      </c>
      <c r="T14" s="2">
        <v>29913</v>
      </c>
      <c r="U14" s="2">
        <v>30462</v>
      </c>
      <c r="V14" s="2">
        <v>31189</v>
      </c>
      <c r="W14" s="2">
        <v>30917</v>
      </c>
      <c r="X14" s="2">
        <v>30749</v>
      </c>
      <c r="Y14" s="2">
        <v>30055</v>
      </c>
      <c r="Z14" s="2">
        <v>30206</v>
      </c>
      <c r="AA14" s="2">
        <v>29517</v>
      </c>
      <c r="AB14" s="2">
        <v>29029</v>
      </c>
      <c r="AC14" s="2">
        <v>29002</v>
      </c>
      <c r="AD14" s="2">
        <v>29139</v>
      </c>
      <c r="AE14" s="2">
        <v>29258</v>
      </c>
      <c r="AF14" s="2">
        <v>30010</v>
      </c>
      <c r="AG14" s="2">
        <v>30637</v>
      </c>
      <c r="AH14" s="2">
        <v>31389</v>
      </c>
      <c r="AI14" s="2">
        <v>31290</v>
      </c>
      <c r="AJ14" s="2">
        <v>30786</v>
      </c>
      <c r="AK14" s="2">
        <v>30145</v>
      </c>
      <c r="AL14" s="2">
        <v>30257</v>
      </c>
      <c r="AM14" s="3" t="e">
        <v>#NULL!</v>
      </c>
      <c r="AN14" s="3" t="e">
        <v>#NULL!</v>
      </c>
      <c r="AO14" s="2">
        <v>2808</v>
      </c>
      <c r="AP14" s="2">
        <v>2652</v>
      </c>
      <c r="AQ14" s="2">
        <v>2339</v>
      </c>
      <c r="AR14" s="2">
        <v>2097</v>
      </c>
      <c r="AS14" s="2">
        <v>1920</v>
      </c>
      <c r="AT14" s="2">
        <v>2031</v>
      </c>
      <c r="AU14" s="2">
        <v>1949</v>
      </c>
      <c r="AV14" s="2">
        <v>1800</v>
      </c>
      <c r="AW14" s="2">
        <v>1801</v>
      </c>
      <c r="AX14" s="2">
        <v>1782</v>
      </c>
      <c r="AY14" s="2">
        <v>1833</v>
      </c>
      <c r="AZ14" s="2">
        <v>1843</v>
      </c>
      <c r="BA14" s="2">
        <v>2171</v>
      </c>
      <c r="BB14" s="2">
        <v>2183</v>
      </c>
      <c r="BC14" s="2">
        <v>1994</v>
      </c>
      <c r="BD14" s="2">
        <v>1640</v>
      </c>
      <c r="BE14" s="2">
        <v>1522</v>
      </c>
      <c r="BF14" s="2">
        <v>1501</v>
      </c>
      <c r="BG14" s="2">
        <v>1535</v>
      </c>
      <c r="BH14" s="2">
        <v>1444</v>
      </c>
      <c r="BI14" s="2">
        <v>1418</v>
      </c>
      <c r="BJ14" s="2">
        <v>1403</v>
      </c>
      <c r="BK14" s="2">
        <v>1509</v>
      </c>
      <c r="BL14" s="2">
        <v>1611</v>
      </c>
      <c r="BM14" s="2">
        <v>1979</v>
      </c>
      <c r="BN14" s="2">
        <v>1919</v>
      </c>
      <c r="BO14" s="2">
        <v>1748</v>
      </c>
      <c r="BP14" s="2">
        <v>1513</v>
      </c>
      <c r="BQ14" s="2">
        <v>1428</v>
      </c>
      <c r="BR14" s="2">
        <v>1415</v>
      </c>
      <c r="BS14" s="2">
        <v>1461</v>
      </c>
      <c r="BT14" s="2">
        <v>1292</v>
      </c>
      <c r="BU14" s="2">
        <v>1320</v>
      </c>
      <c r="BV14" s="2">
        <v>1277</v>
      </c>
      <c r="BW14" s="3" t="e">
        <v>#NULL!</v>
      </c>
      <c r="BX14" s="3" t="e">
        <v>#NULL!</v>
      </c>
    </row>
    <row r="15" spans="1:76">
      <c r="A15" t="s">
        <v>163</v>
      </c>
      <c r="B15" t="s">
        <v>133</v>
      </c>
      <c r="C15" t="s">
        <v>164</v>
      </c>
      <c r="D15" t="s">
        <v>135</v>
      </c>
      <c r="E15" s="2">
        <v>17926</v>
      </c>
      <c r="F15" s="2">
        <v>17969</v>
      </c>
      <c r="G15" s="2">
        <v>17901</v>
      </c>
      <c r="H15" s="2">
        <v>18029</v>
      </c>
      <c r="I15" s="2">
        <v>18130</v>
      </c>
      <c r="J15" s="2">
        <v>18311</v>
      </c>
      <c r="K15" s="2">
        <v>18203</v>
      </c>
      <c r="L15" s="2">
        <v>18068</v>
      </c>
      <c r="M15" s="2">
        <v>17915</v>
      </c>
      <c r="N15" s="2">
        <v>17822</v>
      </c>
      <c r="O15" s="2">
        <v>17868</v>
      </c>
      <c r="P15" s="2">
        <v>17626</v>
      </c>
      <c r="Q15" s="2">
        <v>17652</v>
      </c>
      <c r="R15" s="2">
        <v>17774</v>
      </c>
      <c r="S15" s="2">
        <v>17743</v>
      </c>
      <c r="T15" s="2">
        <v>17662</v>
      </c>
      <c r="U15" s="2">
        <v>17771</v>
      </c>
      <c r="V15" s="2">
        <v>17900</v>
      </c>
      <c r="W15" s="2">
        <v>17797</v>
      </c>
      <c r="X15" s="2">
        <v>17603</v>
      </c>
      <c r="Y15" s="2">
        <v>17532</v>
      </c>
      <c r="Z15" s="2">
        <v>17731</v>
      </c>
      <c r="AA15" s="2">
        <v>17616</v>
      </c>
      <c r="AB15" s="2">
        <v>17486</v>
      </c>
      <c r="AC15" s="2">
        <v>17553</v>
      </c>
      <c r="AD15" s="2">
        <v>17557</v>
      </c>
      <c r="AE15" s="2">
        <v>17630</v>
      </c>
      <c r="AF15" s="2">
        <v>17767</v>
      </c>
      <c r="AG15" s="2">
        <v>17893</v>
      </c>
      <c r="AH15" s="2">
        <v>18027</v>
      </c>
      <c r="AI15" s="2">
        <v>17932</v>
      </c>
      <c r="AJ15" s="2">
        <v>17842</v>
      </c>
      <c r="AK15" s="2">
        <v>17801</v>
      </c>
      <c r="AL15" s="2">
        <v>17977</v>
      </c>
      <c r="AM15" s="3" t="e">
        <v>#NULL!</v>
      </c>
      <c r="AN15" s="3" t="e">
        <v>#NULL!</v>
      </c>
      <c r="AO15" s="2">
        <v>1042</v>
      </c>
      <c r="AP15" s="2">
        <v>976</v>
      </c>
      <c r="AQ15" s="2">
        <v>892</v>
      </c>
      <c r="AR15" s="2">
        <v>846</v>
      </c>
      <c r="AS15" s="2">
        <v>851</v>
      </c>
      <c r="AT15" s="2">
        <v>866</v>
      </c>
      <c r="AU15" s="2">
        <v>896</v>
      </c>
      <c r="AV15" s="2">
        <v>839</v>
      </c>
      <c r="AW15" s="2">
        <v>817</v>
      </c>
      <c r="AX15" s="2">
        <v>818</v>
      </c>
      <c r="AY15" s="2">
        <v>772</v>
      </c>
      <c r="AZ15" s="2">
        <v>717</v>
      </c>
      <c r="BA15" s="2">
        <v>799</v>
      </c>
      <c r="BB15" s="2">
        <v>834</v>
      </c>
      <c r="BC15" s="2">
        <v>731</v>
      </c>
      <c r="BD15" s="2">
        <v>615</v>
      </c>
      <c r="BE15" s="2">
        <v>685</v>
      </c>
      <c r="BF15" s="2">
        <v>660</v>
      </c>
      <c r="BG15" s="2">
        <v>698</v>
      </c>
      <c r="BH15" s="2">
        <v>613</v>
      </c>
      <c r="BI15" s="2">
        <v>643</v>
      </c>
      <c r="BJ15" s="2">
        <v>599</v>
      </c>
      <c r="BK15" s="2">
        <v>610</v>
      </c>
      <c r="BL15" s="2">
        <v>577</v>
      </c>
      <c r="BM15" s="2">
        <v>717</v>
      </c>
      <c r="BN15" s="2">
        <v>692</v>
      </c>
      <c r="BO15" s="2">
        <v>619</v>
      </c>
      <c r="BP15" s="2">
        <v>618</v>
      </c>
      <c r="BQ15" s="2">
        <v>636</v>
      </c>
      <c r="BR15" s="2">
        <v>655</v>
      </c>
      <c r="BS15" s="2">
        <v>682</v>
      </c>
      <c r="BT15" s="2">
        <v>608</v>
      </c>
      <c r="BU15" s="2">
        <v>623</v>
      </c>
      <c r="BV15" s="2">
        <v>556</v>
      </c>
      <c r="BW15" s="3" t="e">
        <v>#NULL!</v>
      </c>
      <c r="BX15" s="3" t="e">
        <v>#NULL!</v>
      </c>
    </row>
    <row r="16" spans="1:76">
      <c r="A16" t="s">
        <v>165</v>
      </c>
      <c r="B16" t="s">
        <v>133</v>
      </c>
      <c r="C16" t="s">
        <v>166</v>
      </c>
      <c r="D16" t="s">
        <v>135</v>
      </c>
      <c r="E16" s="2">
        <v>19977</v>
      </c>
      <c r="F16" s="2">
        <v>19724</v>
      </c>
      <c r="G16" s="2">
        <v>19568</v>
      </c>
      <c r="H16" s="2">
        <v>19717</v>
      </c>
      <c r="I16" s="2">
        <v>20020</v>
      </c>
      <c r="J16" s="2">
        <v>20217</v>
      </c>
      <c r="K16" s="2">
        <v>19862</v>
      </c>
      <c r="L16" s="2">
        <v>19662</v>
      </c>
      <c r="M16" s="2">
        <v>19567</v>
      </c>
      <c r="N16" s="2">
        <v>19268</v>
      </c>
      <c r="O16" s="2">
        <v>19179</v>
      </c>
      <c r="P16" s="2">
        <v>18868</v>
      </c>
      <c r="Q16" s="2">
        <v>19067</v>
      </c>
      <c r="R16" s="2">
        <v>19012</v>
      </c>
      <c r="S16" s="2">
        <v>19032</v>
      </c>
      <c r="T16" s="2">
        <v>18862</v>
      </c>
      <c r="U16" s="2">
        <v>19065</v>
      </c>
      <c r="V16" s="2">
        <v>19481</v>
      </c>
      <c r="W16" s="2">
        <v>19165</v>
      </c>
      <c r="X16" s="2">
        <v>18934</v>
      </c>
      <c r="Y16" s="2">
        <v>18803</v>
      </c>
      <c r="Z16" s="2">
        <v>18890</v>
      </c>
      <c r="AA16" s="2">
        <v>18818</v>
      </c>
      <c r="AB16" s="2">
        <v>18640</v>
      </c>
      <c r="AC16" s="2">
        <v>18666</v>
      </c>
      <c r="AD16" s="2">
        <v>18582</v>
      </c>
      <c r="AE16" s="2">
        <v>18615</v>
      </c>
      <c r="AF16" s="2">
        <v>18807</v>
      </c>
      <c r="AG16" s="2">
        <v>18906</v>
      </c>
      <c r="AH16" s="2">
        <v>19055</v>
      </c>
      <c r="AI16" s="2">
        <v>18850</v>
      </c>
      <c r="AJ16" s="2">
        <v>18736</v>
      </c>
      <c r="AK16" s="2">
        <v>18639</v>
      </c>
      <c r="AL16" s="2">
        <v>18690</v>
      </c>
      <c r="AM16" s="3" t="e">
        <v>#NULL!</v>
      </c>
      <c r="AN16" s="3" t="e">
        <v>#NULL!</v>
      </c>
      <c r="AO16" s="2">
        <v>1975</v>
      </c>
      <c r="AP16" s="2">
        <v>1796</v>
      </c>
      <c r="AQ16" s="2">
        <v>1600</v>
      </c>
      <c r="AR16" s="2">
        <v>1537</v>
      </c>
      <c r="AS16" s="2">
        <v>1582</v>
      </c>
      <c r="AT16" s="2">
        <v>1744</v>
      </c>
      <c r="AU16" s="2">
        <v>1701</v>
      </c>
      <c r="AV16" s="2">
        <v>1545</v>
      </c>
      <c r="AW16" s="2">
        <v>1558</v>
      </c>
      <c r="AX16" s="2">
        <v>1506</v>
      </c>
      <c r="AY16" s="2">
        <v>1450</v>
      </c>
      <c r="AZ16" s="2">
        <v>1386</v>
      </c>
      <c r="BA16" s="2">
        <v>1664</v>
      </c>
      <c r="BB16" s="2">
        <v>1560</v>
      </c>
      <c r="BC16" s="2">
        <v>1438</v>
      </c>
      <c r="BD16" s="2">
        <v>1203</v>
      </c>
      <c r="BE16" s="2">
        <v>1350</v>
      </c>
      <c r="BF16" s="2">
        <v>1507</v>
      </c>
      <c r="BG16" s="2">
        <v>1510</v>
      </c>
      <c r="BH16" s="2">
        <v>1434</v>
      </c>
      <c r="BI16" s="2">
        <v>1350</v>
      </c>
      <c r="BJ16" s="2">
        <v>1193</v>
      </c>
      <c r="BK16" s="2">
        <v>1170</v>
      </c>
      <c r="BL16" s="2">
        <v>1171</v>
      </c>
      <c r="BM16" s="2">
        <v>1414</v>
      </c>
      <c r="BN16" s="2">
        <v>1263</v>
      </c>
      <c r="BO16" s="2">
        <v>1174</v>
      </c>
      <c r="BP16" s="2">
        <v>1205</v>
      </c>
      <c r="BQ16" s="2">
        <v>1213</v>
      </c>
      <c r="BR16" s="2">
        <v>1324</v>
      </c>
      <c r="BS16" s="2">
        <v>1348</v>
      </c>
      <c r="BT16" s="2">
        <v>1241</v>
      </c>
      <c r="BU16" s="2">
        <v>1191</v>
      </c>
      <c r="BV16" s="2">
        <v>1101</v>
      </c>
      <c r="BW16" s="3" t="e">
        <v>#NULL!</v>
      </c>
      <c r="BX16" s="3" t="e">
        <v>#NULL!</v>
      </c>
    </row>
    <row r="17" spans="1:76">
      <c r="A17" t="s">
        <v>167</v>
      </c>
      <c r="B17" t="s">
        <v>133</v>
      </c>
      <c r="C17" t="s">
        <v>168</v>
      </c>
      <c r="D17" t="s">
        <v>141</v>
      </c>
      <c r="E17" s="2">
        <v>118623</v>
      </c>
      <c r="F17" s="2">
        <v>117670</v>
      </c>
      <c r="G17" s="2">
        <v>117011</v>
      </c>
      <c r="H17" s="2">
        <v>117291</v>
      </c>
      <c r="I17" s="2">
        <v>118550</v>
      </c>
      <c r="J17" s="2">
        <v>119379</v>
      </c>
      <c r="K17" s="2">
        <v>117304</v>
      </c>
      <c r="L17" s="2">
        <v>116441</v>
      </c>
      <c r="M17" s="2">
        <v>115736</v>
      </c>
      <c r="N17" s="2">
        <v>113954</v>
      </c>
      <c r="O17" s="2">
        <v>113622</v>
      </c>
      <c r="P17" s="2">
        <v>112039</v>
      </c>
      <c r="Q17" s="2">
        <v>112772</v>
      </c>
      <c r="R17" s="2">
        <v>113119</v>
      </c>
      <c r="S17" s="2">
        <v>113351</v>
      </c>
      <c r="T17" s="2">
        <v>112335</v>
      </c>
      <c r="U17" s="2">
        <v>112654</v>
      </c>
      <c r="V17" s="2">
        <v>114464</v>
      </c>
      <c r="W17" s="2">
        <v>112702</v>
      </c>
      <c r="X17" s="2">
        <v>111354</v>
      </c>
      <c r="Y17" s="2">
        <v>110816</v>
      </c>
      <c r="Z17" s="2">
        <v>111954</v>
      </c>
      <c r="AA17" s="2">
        <v>111848</v>
      </c>
      <c r="AB17" s="2">
        <v>110867</v>
      </c>
      <c r="AC17" s="2">
        <v>110961</v>
      </c>
      <c r="AD17" s="2">
        <v>110973</v>
      </c>
      <c r="AE17" s="2">
        <v>111097</v>
      </c>
      <c r="AF17" s="2">
        <v>111673</v>
      </c>
      <c r="AG17" s="2">
        <v>111998</v>
      </c>
      <c r="AH17" s="2">
        <v>112374</v>
      </c>
      <c r="AI17" s="2">
        <v>111157</v>
      </c>
      <c r="AJ17" s="2">
        <v>110425</v>
      </c>
      <c r="AK17" s="2">
        <v>110229</v>
      </c>
      <c r="AL17" s="2">
        <v>110774</v>
      </c>
      <c r="AM17" s="3" t="e">
        <v>#NULL!</v>
      </c>
      <c r="AN17" s="3" t="e">
        <v>#NULL!</v>
      </c>
      <c r="AO17" s="2">
        <v>11164</v>
      </c>
      <c r="AP17" s="2">
        <v>10646</v>
      </c>
      <c r="AQ17" s="2">
        <v>9777</v>
      </c>
      <c r="AR17" s="2">
        <v>8768</v>
      </c>
      <c r="AS17" s="2">
        <v>8494</v>
      </c>
      <c r="AT17" s="2">
        <v>9163</v>
      </c>
      <c r="AU17" s="2">
        <v>8873</v>
      </c>
      <c r="AV17" s="2">
        <v>8271</v>
      </c>
      <c r="AW17" s="2">
        <v>8227</v>
      </c>
      <c r="AX17" s="2">
        <v>7928</v>
      </c>
      <c r="AY17" s="2">
        <v>7828</v>
      </c>
      <c r="AZ17" s="2">
        <v>7699</v>
      </c>
      <c r="BA17" s="2">
        <v>8924</v>
      </c>
      <c r="BB17" s="2">
        <v>8966</v>
      </c>
      <c r="BC17" s="2">
        <v>8364</v>
      </c>
      <c r="BD17" s="2">
        <v>6909</v>
      </c>
      <c r="BE17" s="2">
        <v>6923</v>
      </c>
      <c r="BF17" s="2">
        <v>7198</v>
      </c>
      <c r="BG17" s="2">
        <v>7314</v>
      </c>
      <c r="BH17" s="2">
        <v>6878</v>
      </c>
      <c r="BI17" s="2">
        <v>6605</v>
      </c>
      <c r="BJ17" s="2">
        <v>6291</v>
      </c>
      <c r="BK17" s="2">
        <v>6504</v>
      </c>
      <c r="BL17" s="2">
        <v>6629</v>
      </c>
      <c r="BM17" s="2">
        <v>8027</v>
      </c>
      <c r="BN17" s="2">
        <v>7604</v>
      </c>
      <c r="BO17" s="2">
        <v>7022</v>
      </c>
      <c r="BP17" s="2">
        <v>6579</v>
      </c>
      <c r="BQ17" s="2">
        <v>6395</v>
      </c>
      <c r="BR17" s="2">
        <v>6504</v>
      </c>
      <c r="BS17" s="2">
        <v>6634</v>
      </c>
      <c r="BT17" s="2">
        <v>5975</v>
      </c>
      <c r="BU17" s="2">
        <v>6057</v>
      </c>
      <c r="BV17" s="2">
        <v>5750</v>
      </c>
      <c r="BW17" s="3" t="e">
        <v>#NULL!</v>
      </c>
      <c r="BX17" s="3" t="e">
        <v>#NULL!</v>
      </c>
    </row>
    <row r="18" spans="1:76">
      <c r="A18" t="s">
        <v>169</v>
      </c>
      <c r="B18" t="s">
        <v>133</v>
      </c>
      <c r="C18" t="s">
        <v>170</v>
      </c>
      <c r="D18" t="s">
        <v>135</v>
      </c>
      <c r="E18" s="2">
        <v>18061</v>
      </c>
      <c r="F18" s="2">
        <v>18005</v>
      </c>
      <c r="G18" s="2">
        <v>17935</v>
      </c>
      <c r="H18" s="2">
        <v>18010</v>
      </c>
      <c r="I18" s="2">
        <v>18219</v>
      </c>
      <c r="J18" s="2">
        <v>18372</v>
      </c>
      <c r="K18" s="2">
        <v>18179</v>
      </c>
      <c r="L18" s="2">
        <v>18090</v>
      </c>
      <c r="M18" s="2">
        <v>18056</v>
      </c>
      <c r="N18" s="2">
        <v>17942</v>
      </c>
      <c r="O18" s="2">
        <v>17885</v>
      </c>
      <c r="P18" s="2">
        <v>17727</v>
      </c>
      <c r="Q18" s="2">
        <v>17735</v>
      </c>
      <c r="R18" s="2">
        <v>17784</v>
      </c>
      <c r="S18" s="2">
        <v>17743</v>
      </c>
      <c r="T18" s="2">
        <v>17561</v>
      </c>
      <c r="U18" s="2">
        <v>17767</v>
      </c>
      <c r="V18" s="2">
        <v>17932</v>
      </c>
      <c r="W18" s="2">
        <v>17785</v>
      </c>
      <c r="X18" s="2">
        <v>17630</v>
      </c>
      <c r="Y18" s="2">
        <v>17604</v>
      </c>
      <c r="Z18" s="2">
        <v>17744</v>
      </c>
      <c r="AA18" s="2">
        <v>17629</v>
      </c>
      <c r="AB18" s="2">
        <v>17434</v>
      </c>
      <c r="AC18" s="2">
        <v>17465</v>
      </c>
      <c r="AD18" s="2">
        <v>17431</v>
      </c>
      <c r="AE18" s="2">
        <v>17546</v>
      </c>
      <c r="AF18" s="2">
        <v>17739</v>
      </c>
      <c r="AG18" s="2">
        <v>17965</v>
      </c>
      <c r="AH18" s="2">
        <v>18129</v>
      </c>
      <c r="AI18" s="2">
        <v>17902</v>
      </c>
      <c r="AJ18" s="2">
        <v>17846</v>
      </c>
      <c r="AK18" s="2">
        <v>17884</v>
      </c>
      <c r="AL18" s="2">
        <v>18016</v>
      </c>
      <c r="AM18" s="3" t="e">
        <v>#NULL!</v>
      </c>
      <c r="AN18" s="3" t="e">
        <v>#NULL!</v>
      </c>
      <c r="AO18" s="2">
        <v>1096</v>
      </c>
      <c r="AP18" s="2">
        <v>966</v>
      </c>
      <c r="AQ18" s="2">
        <v>865</v>
      </c>
      <c r="AR18" s="2">
        <v>823</v>
      </c>
      <c r="AS18" s="2">
        <v>895</v>
      </c>
      <c r="AT18" s="2">
        <v>947</v>
      </c>
      <c r="AU18" s="2">
        <v>942</v>
      </c>
      <c r="AV18" s="2">
        <v>896</v>
      </c>
      <c r="AW18" s="2">
        <v>908</v>
      </c>
      <c r="AX18" s="2">
        <v>909</v>
      </c>
      <c r="AY18" s="2">
        <v>796</v>
      </c>
      <c r="AZ18" s="2">
        <v>750</v>
      </c>
      <c r="BA18" s="2">
        <v>818</v>
      </c>
      <c r="BB18" s="2">
        <v>815</v>
      </c>
      <c r="BC18" s="2">
        <v>711</v>
      </c>
      <c r="BD18" s="2">
        <v>598</v>
      </c>
      <c r="BE18" s="2">
        <v>729</v>
      </c>
      <c r="BF18" s="2">
        <v>767</v>
      </c>
      <c r="BG18" s="2">
        <v>811</v>
      </c>
      <c r="BH18" s="2">
        <v>748</v>
      </c>
      <c r="BI18" s="2">
        <v>742</v>
      </c>
      <c r="BJ18" s="2">
        <v>697</v>
      </c>
      <c r="BK18" s="2">
        <v>700</v>
      </c>
      <c r="BL18" s="2">
        <v>627</v>
      </c>
      <c r="BM18" s="2">
        <v>736</v>
      </c>
      <c r="BN18" s="2">
        <v>694</v>
      </c>
      <c r="BO18" s="2">
        <v>641</v>
      </c>
      <c r="BP18" s="2">
        <v>657</v>
      </c>
      <c r="BQ18" s="2">
        <v>691</v>
      </c>
      <c r="BR18" s="2">
        <v>727</v>
      </c>
      <c r="BS18" s="2">
        <v>750</v>
      </c>
      <c r="BT18" s="2">
        <v>660</v>
      </c>
      <c r="BU18" s="2">
        <v>691</v>
      </c>
      <c r="BV18" s="2">
        <v>626</v>
      </c>
      <c r="BW18" s="3" t="e">
        <v>#NULL!</v>
      </c>
      <c r="BX18" s="3" t="e">
        <v>#NULL!</v>
      </c>
    </row>
    <row r="19" spans="1:76">
      <c r="A19" t="s">
        <v>171</v>
      </c>
      <c r="B19" t="s">
        <v>133</v>
      </c>
      <c r="C19" t="s">
        <v>172</v>
      </c>
      <c r="D19" t="s">
        <v>138</v>
      </c>
      <c r="E19" s="2">
        <v>602288</v>
      </c>
      <c r="F19" s="2">
        <v>602271</v>
      </c>
      <c r="G19" s="2">
        <v>598568</v>
      </c>
      <c r="H19" s="2">
        <v>597142</v>
      </c>
      <c r="I19" s="2">
        <v>598698</v>
      </c>
      <c r="J19" s="2">
        <v>602290</v>
      </c>
      <c r="K19" s="2">
        <v>608741</v>
      </c>
      <c r="L19" s="2">
        <v>605392</v>
      </c>
      <c r="M19" s="2">
        <v>604214</v>
      </c>
      <c r="N19" s="2">
        <v>605523</v>
      </c>
      <c r="O19" s="2">
        <v>604049</v>
      </c>
      <c r="P19" s="2">
        <v>602319</v>
      </c>
      <c r="Q19" s="2">
        <v>605762</v>
      </c>
      <c r="R19" s="2">
        <v>612695</v>
      </c>
      <c r="S19" s="2">
        <v>612828</v>
      </c>
      <c r="T19" s="2">
        <v>604195</v>
      </c>
      <c r="U19" s="2">
        <v>603755</v>
      </c>
      <c r="V19" s="2">
        <v>603890</v>
      </c>
      <c r="W19" s="2">
        <v>610780</v>
      </c>
      <c r="X19" s="2">
        <v>605092</v>
      </c>
      <c r="Y19" s="2">
        <v>600983</v>
      </c>
      <c r="Z19" s="2">
        <v>607383</v>
      </c>
      <c r="AA19" s="2">
        <v>607550</v>
      </c>
      <c r="AB19" s="2">
        <v>604644</v>
      </c>
      <c r="AC19" s="2">
        <v>609650</v>
      </c>
      <c r="AD19" s="2">
        <v>614397</v>
      </c>
      <c r="AE19" s="2">
        <v>613295</v>
      </c>
      <c r="AF19" s="2">
        <v>613283</v>
      </c>
      <c r="AG19" s="2">
        <v>614321</v>
      </c>
      <c r="AH19" s="2">
        <v>613711</v>
      </c>
      <c r="AI19" s="2">
        <v>614893</v>
      </c>
      <c r="AJ19" s="2">
        <v>611951</v>
      </c>
      <c r="AK19" s="2">
        <v>605876</v>
      </c>
      <c r="AL19" s="2">
        <v>611407</v>
      </c>
      <c r="AM19" s="3" t="e">
        <v>#NULL!</v>
      </c>
      <c r="AN19" s="3" t="e">
        <v>#NULL!</v>
      </c>
      <c r="AO19" s="2">
        <v>77887</v>
      </c>
      <c r="AP19" s="2">
        <v>74745</v>
      </c>
      <c r="AQ19" s="2">
        <v>70071</v>
      </c>
      <c r="AR19" s="2">
        <v>66123</v>
      </c>
      <c r="AS19" s="2">
        <v>68148</v>
      </c>
      <c r="AT19" s="2">
        <v>72516</v>
      </c>
      <c r="AU19" s="2">
        <v>74426</v>
      </c>
      <c r="AV19" s="2">
        <v>72313</v>
      </c>
      <c r="AW19" s="2">
        <v>70235</v>
      </c>
      <c r="AX19" s="2">
        <v>71893</v>
      </c>
      <c r="AY19" s="2">
        <v>66957</v>
      </c>
      <c r="AZ19" s="2">
        <v>63507</v>
      </c>
      <c r="BA19" s="2">
        <v>67606</v>
      </c>
      <c r="BB19" s="2">
        <v>70034</v>
      </c>
      <c r="BC19" s="2">
        <v>67444</v>
      </c>
      <c r="BD19" s="2">
        <v>58741</v>
      </c>
      <c r="BE19" s="2">
        <v>58799</v>
      </c>
      <c r="BF19" s="2">
        <v>58297</v>
      </c>
      <c r="BG19" s="2">
        <v>61819</v>
      </c>
      <c r="BH19" s="2">
        <v>57405</v>
      </c>
      <c r="BI19" s="2">
        <v>52268</v>
      </c>
      <c r="BJ19" s="2">
        <v>54328</v>
      </c>
      <c r="BK19" s="2">
        <v>54983</v>
      </c>
      <c r="BL19" s="2">
        <v>52026</v>
      </c>
      <c r="BM19" s="2">
        <v>58271</v>
      </c>
      <c r="BN19" s="2">
        <v>60094</v>
      </c>
      <c r="BO19" s="2">
        <v>54395</v>
      </c>
      <c r="BP19" s="2">
        <v>50917</v>
      </c>
      <c r="BQ19" s="2">
        <v>49077</v>
      </c>
      <c r="BR19" s="2">
        <v>47494</v>
      </c>
      <c r="BS19" s="2">
        <v>47504</v>
      </c>
      <c r="BT19" s="2">
        <v>44733</v>
      </c>
      <c r="BU19" s="2">
        <v>40012</v>
      </c>
      <c r="BV19" s="2">
        <v>39665</v>
      </c>
      <c r="BW19" s="3" t="e">
        <v>#NULL!</v>
      </c>
      <c r="BX19" s="3" t="e">
        <v>#NULL!</v>
      </c>
    </row>
    <row r="20" spans="1:76">
      <c r="A20" t="s">
        <v>173</v>
      </c>
      <c r="B20" t="s">
        <v>133</v>
      </c>
      <c r="C20" t="s">
        <v>174</v>
      </c>
      <c r="D20" t="s">
        <v>135</v>
      </c>
      <c r="E20" s="2">
        <v>253134</v>
      </c>
      <c r="F20" s="2">
        <v>250859</v>
      </c>
      <c r="G20" s="2">
        <v>250758</v>
      </c>
      <c r="H20" s="2">
        <v>252843</v>
      </c>
      <c r="I20" s="2">
        <v>255001</v>
      </c>
      <c r="J20" s="2">
        <v>260685</v>
      </c>
      <c r="K20" s="2">
        <v>261636</v>
      </c>
      <c r="L20" s="2">
        <v>258408</v>
      </c>
      <c r="M20" s="2">
        <v>253401</v>
      </c>
      <c r="N20" s="2">
        <v>252809</v>
      </c>
      <c r="O20" s="2">
        <v>251980</v>
      </c>
      <c r="P20" s="2">
        <v>250384</v>
      </c>
      <c r="Q20" s="2">
        <v>250490</v>
      </c>
      <c r="R20" s="2">
        <v>248965</v>
      </c>
      <c r="S20" s="2">
        <v>250190</v>
      </c>
      <c r="T20" s="2">
        <v>248797</v>
      </c>
      <c r="U20" s="2">
        <v>251050</v>
      </c>
      <c r="V20" s="2">
        <v>256140</v>
      </c>
      <c r="W20" s="2">
        <v>257039</v>
      </c>
      <c r="X20" s="2">
        <v>253432</v>
      </c>
      <c r="Y20" s="2">
        <v>248139</v>
      </c>
      <c r="Z20" s="2">
        <v>249346</v>
      </c>
      <c r="AA20" s="2">
        <v>247906</v>
      </c>
      <c r="AB20" s="2">
        <v>246480</v>
      </c>
      <c r="AC20" s="2">
        <v>247163</v>
      </c>
      <c r="AD20" s="2">
        <v>245714</v>
      </c>
      <c r="AE20" s="2">
        <v>247456</v>
      </c>
      <c r="AF20" s="2">
        <v>249910</v>
      </c>
      <c r="AG20" s="2">
        <v>253327</v>
      </c>
      <c r="AH20" s="2">
        <v>257685</v>
      </c>
      <c r="AI20" s="2">
        <v>258367</v>
      </c>
      <c r="AJ20" s="2">
        <v>256303</v>
      </c>
      <c r="AK20" s="2">
        <v>252613</v>
      </c>
      <c r="AL20" s="2">
        <v>254292</v>
      </c>
      <c r="AM20" s="3" t="e">
        <v>#NULL!</v>
      </c>
      <c r="AN20" s="3" t="e">
        <v>#NULL!</v>
      </c>
      <c r="AO20" s="2">
        <v>20035</v>
      </c>
      <c r="AP20" s="2">
        <v>18856</v>
      </c>
      <c r="AQ20" s="2">
        <v>16834</v>
      </c>
      <c r="AR20" s="2">
        <v>15306</v>
      </c>
      <c r="AS20" s="2">
        <v>15785</v>
      </c>
      <c r="AT20" s="2">
        <v>16988</v>
      </c>
      <c r="AU20" s="2">
        <v>18191</v>
      </c>
      <c r="AV20" s="2">
        <v>17417</v>
      </c>
      <c r="AW20" s="2">
        <v>15869</v>
      </c>
      <c r="AX20" s="2">
        <v>16517</v>
      </c>
      <c r="AY20" s="2">
        <v>14240</v>
      </c>
      <c r="AZ20" s="2">
        <v>13609</v>
      </c>
      <c r="BA20" s="2">
        <v>15640</v>
      </c>
      <c r="BB20" s="2">
        <v>15835</v>
      </c>
      <c r="BC20" s="2">
        <v>14541</v>
      </c>
      <c r="BD20" s="2">
        <v>12119</v>
      </c>
      <c r="BE20" s="2">
        <v>12955</v>
      </c>
      <c r="BF20" s="2">
        <v>13498</v>
      </c>
      <c r="BG20" s="2">
        <v>14995</v>
      </c>
      <c r="BH20" s="2">
        <v>14291</v>
      </c>
      <c r="BI20" s="2">
        <v>12864</v>
      </c>
      <c r="BJ20" s="2">
        <v>12033</v>
      </c>
      <c r="BK20" s="2">
        <v>11848</v>
      </c>
      <c r="BL20" s="2">
        <v>11313</v>
      </c>
      <c r="BM20" s="2">
        <v>13730</v>
      </c>
      <c r="BN20" s="2">
        <v>13416</v>
      </c>
      <c r="BO20" s="2">
        <v>12167</v>
      </c>
      <c r="BP20" s="2">
        <v>11429</v>
      </c>
      <c r="BQ20" s="2">
        <v>11825</v>
      </c>
      <c r="BR20" s="2">
        <v>12198</v>
      </c>
      <c r="BS20" s="2">
        <v>14100</v>
      </c>
      <c r="BT20" s="2">
        <v>12768</v>
      </c>
      <c r="BU20" s="2">
        <v>11778</v>
      </c>
      <c r="BV20" s="2">
        <v>11028</v>
      </c>
      <c r="BW20" s="3" t="e">
        <v>#NULL!</v>
      </c>
      <c r="BX20" s="3" t="e">
        <v>#NULL!</v>
      </c>
    </row>
    <row r="21" spans="1:76">
      <c r="A21" t="s">
        <v>175</v>
      </c>
      <c r="B21" t="s">
        <v>133</v>
      </c>
      <c r="C21" t="s">
        <v>176</v>
      </c>
      <c r="D21" t="s">
        <v>138</v>
      </c>
      <c r="E21" s="2">
        <v>93260</v>
      </c>
      <c r="F21" s="2">
        <v>92465</v>
      </c>
      <c r="G21" s="2">
        <v>91954</v>
      </c>
      <c r="H21" s="2">
        <v>92194</v>
      </c>
      <c r="I21" s="2">
        <v>93213</v>
      </c>
      <c r="J21" s="2">
        <v>93929</v>
      </c>
      <c r="K21" s="2">
        <v>92234</v>
      </c>
      <c r="L21" s="2">
        <v>91569</v>
      </c>
      <c r="M21" s="2">
        <v>91007</v>
      </c>
      <c r="N21" s="2">
        <v>89599</v>
      </c>
      <c r="O21" s="2">
        <v>89346</v>
      </c>
      <c r="P21" s="2">
        <v>88095</v>
      </c>
      <c r="Q21" s="2">
        <v>88646</v>
      </c>
      <c r="R21" s="2">
        <v>88882</v>
      </c>
      <c r="S21" s="2">
        <v>89090</v>
      </c>
      <c r="T21" s="2">
        <v>88258</v>
      </c>
      <c r="U21" s="2">
        <v>88590</v>
      </c>
      <c r="V21" s="2">
        <v>90024</v>
      </c>
      <c r="W21" s="2">
        <v>88614</v>
      </c>
      <c r="X21" s="2">
        <v>87523</v>
      </c>
      <c r="Y21" s="2">
        <v>87108</v>
      </c>
      <c r="Z21" s="2">
        <v>87996</v>
      </c>
      <c r="AA21" s="2">
        <v>87944</v>
      </c>
      <c r="AB21" s="2">
        <v>87160</v>
      </c>
      <c r="AC21" s="2">
        <v>87258</v>
      </c>
      <c r="AD21" s="2">
        <v>87198</v>
      </c>
      <c r="AE21" s="2">
        <v>87278</v>
      </c>
      <c r="AF21" s="2">
        <v>87731</v>
      </c>
      <c r="AG21" s="2">
        <v>88046</v>
      </c>
      <c r="AH21" s="2">
        <v>88340</v>
      </c>
      <c r="AI21" s="2">
        <v>87361</v>
      </c>
      <c r="AJ21" s="2">
        <v>86806</v>
      </c>
      <c r="AK21" s="2">
        <v>86606</v>
      </c>
      <c r="AL21" s="2">
        <v>87021</v>
      </c>
      <c r="AM21" s="3" t="e">
        <v>#NULL!</v>
      </c>
      <c r="AN21" s="3" t="e">
        <v>#NULL!</v>
      </c>
      <c r="AO21" s="2">
        <v>8890</v>
      </c>
      <c r="AP21" s="2">
        <v>8440</v>
      </c>
      <c r="AQ21" s="2">
        <v>7742</v>
      </c>
      <c r="AR21" s="2">
        <v>6989</v>
      </c>
      <c r="AS21" s="2">
        <v>6800</v>
      </c>
      <c r="AT21" s="2">
        <v>7350</v>
      </c>
      <c r="AU21" s="2">
        <v>7117</v>
      </c>
      <c r="AV21" s="2">
        <v>6659</v>
      </c>
      <c r="AW21" s="2">
        <v>6606</v>
      </c>
      <c r="AX21" s="2">
        <v>6356</v>
      </c>
      <c r="AY21" s="2">
        <v>6254</v>
      </c>
      <c r="AZ21" s="2">
        <v>6160</v>
      </c>
      <c r="BA21" s="2">
        <v>7082</v>
      </c>
      <c r="BB21" s="2">
        <v>7091</v>
      </c>
      <c r="BC21" s="2">
        <v>6632</v>
      </c>
      <c r="BD21" s="2">
        <v>5496</v>
      </c>
      <c r="BE21" s="2">
        <v>5565</v>
      </c>
      <c r="BF21" s="2">
        <v>5784</v>
      </c>
      <c r="BG21" s="2">
        <v>5872</v>
      </c>
      <c r="BH21" s="2">
        <v>5506</v>
      </c>
      <c r="BI21" s="2">
        <v>5309</v>
      </c>
      <c r="BJ21" s="2">
        <v>5054</v>
      </c>
      <c r="BK21" s="2">
        <v>5231</v>
      </c>
      <c r="BL21" s="2">
        <v>5289</v>
      </c>
      <c r="BM21" s="2">
        <v>6401</v>
      </c>
      <c r="BN21" s="2">
        <v>6028</v>
      </c>
      <c r="BO21" s="2">
        <v>5538</v>
      </c>
      <c r="BP21" s="2">
        <v>5234</v>
      </c>
      <c r="BQ21" s="2">
        <v>5123</v>
      </c>
      <c r="BR21" s="2">
        <v>5240</v>
      </c>
      <c r="BS21" s="2">
        <v>5334</v>
      </c>
      <c r="BT21" s="2">
        <v>4810</v>
      </c>
      <c r="BU21" s="2">
        <v>4834</v>
      </c>
      <c r="BV21" s="2">
        <v>4588</v>
      </c>
      <c r="BW21" s="3" t="e">
        <v>#NULL!</v>
      </c>
      <c r="BX21" s="3" t="e">
        <v>#NULL!</v>
      </c>
    </row>
    <row r="22" spans="1:76">
      <c r="A22" t="s">
        <v>177</v>
      </c>
      <c r="B22" t="s">
        <v>133</v>
      </c>
      <c r="C22" t="s">
        <v>178</v>
      </c>
      <c r="D22" t="s">
        <v>135</v>
      </c>
      <c r="E22" s="2">
        <v>115479</v>
      </c>
      <c r="F22" s="2">
        <v>114432</v>
      </c>
      <c r="G22" s="2">
        <v>113976</v>
      </c>
      <c r="H22" s="2">
        <v>114199</v>
      </c>
      <c r="I22" s="2">
        <v>115490</v>
      </c>
      <c r="J22" s="2">
        <v>117577</v>
      </c>
      <c r="K22" s="2">
        <v>117243</v>
      </c>
      <c r="L22" s="2">
        <v>116624</v>
      </c>
      <c r="M22" s="2">
        <v>115482</v>
      </c>
      <c r="N22" s="2">
        <v>113832</v>
      </c>
      <c r="O22" s="2">
        <v>113415</v>
      </c>
      <c r="P22" s="2">
        <v>112107</v>
      </c>
      <c r="Q22" s="2">
        <v>112758</v>
      </c>
      <c r="R22" s="2">
        <v>112144</v>
      </c>
      <c r="S22" s="2">
        <v>111827</v>
      </c>
      <c r="T22" s="2">
        <v>110853</v>
      </c>
      <c r="U22" s="2">
        <v>111838</v>
      </c>
      <c r="V22" s="2">
        <v>113596</v>
      </c>
      <c r="W22" s="2">
        <v>113576</v>
      </c>
      <c r="X22" s="2">
        <v>112866</v>
      </c>
      <c r="Y22" s="2">
        <v>111148</v>
      </c>
      <c r="Z22" s="2">
        <v>111445</v>
      </c>
      <c r="AA22" s="2">
        <v>110739</v>
      </c>
      <c r="AB22" s="2">
        <v>109371</v>
      </c>
      <c r="AC22" s="2">
        <v>110398</v>
      </c>
      <c r="AD22" s="2">
        <v>109780</v>
      </c>
      <c r="AE22" s="2">
        <v>110154</v>
      </c>
      <c r="AF22" s="2">
        <v>111307</v>
      </c>
      <c r="AG22" s="2">
        <v>112967</v>
      </c>
      <c r="AH22" s="2">
        <v>114014</v>
      </c>
      <c r="AI22" s="2">
        <v>114508</v>
      </c>
      <c r="AJ22" s="2">
        <v>113797</v>
      </c>
      <c r="AK22" s="2">
        <v>112762</v>
      </c>
      <c r="AL22" s="2">
        <v>112837</v>
      </c>
      <c r="AM22" s="3" t="e">
        <v>#NULL!</v>
      </c>
      <c r="AN22" s="3" t="e">
        <v>#NULL!</v>
      </c>
      <c r="AO22" s="2">
        <v>12528</v>
      </c>
      <c r="AP22" s="2">
        <v>11790</v>
      </c>
      <c r="AQ22" s="2">
        <v>11139</v>
      </c>
      <c r="AR22" s="2">
        <v>10799</v>
      </c>
      <c r="AS22" s="2">
        <v>11192</v>
      </c>
      <c r="AT22" s="2">
        <v>12111</v>
      </c>
      <c r="AU22" s="2">
        <v>12227</v>
      </c>
      <c r="AV22" s="2">
        <v>11511</v>
      </c>
      <c r="AW22" s="2">
        <v>11062</v>
      </c>
      <c r="AX22" s="2">
        <v>10173</v>
      </c>
      <c r="AY22" s="2">
        <v>9631</v>
      </c>
      <c r="AZ22" s="2">
        <v>9118</v>
      </c>
      <c r="BA22" s="2">
        <v>10098</v>
      </c>
      <c r="BB22" s="2">
        <v>9899</v>
      </c>
      <c r="BC22" s="2">
        <v>9184</v>
      </c>
      <c r="BD22" s="2">
        <v>8207</v>
      </c>
      <c r="BE22" s="2">
        <v>8790</v>
      </c>
      <c r="BF22" s="2">
        <v>9225</v>
      </c>
      <c r="BG22" s="2">
        <v>9769</v>
      </c>
      <c r="BH22" s="2">
        <v>9474</v>
      </c>
      <c r="BI22" s="2">
        <v>8552</v>
      </c>
      <c r="BJ22" s="2">
        <v>7774</v>
      </c>
      <c r="BK22" s="2">
        <v>7812</v>
      </c>
      <c r="BL22" s="2">
        <v>7317</v>
      </c>
      <c r="BM22" s="2">
        <v>8711</v>
      </c>
      <c r="BN22" s="2">
        <v>8035</v>
      </c>
      <c r="BO22" s="2">
        <v>7593</v>
      </c>
      <c r="BP22" s="2">
        <v>7676</v>
      </c>
      <c r="BQ22" s="2">
        <v>7858</v>
      </c>
      <c r="BR22" s="2">
        <v>8059</v>
      </c>
      <c r="BS22" s="2">
        <v>9042</v>
      </c>
      <c r="BT22" s="2">
        <v>8197</v>
      </c>
      <c r="BU22" s="2">
        <v>7851</v>
      </c>
      <c r="BV22" s="2">
        <v>7198</v>
      </c>
      <c r="BW22" s="3" t="e">
        <v>#NULL!</v>
      </c>
      <c r="BX22" s="3" t="e">
        <v>#NULL!</v>
      </c>
    </row>
    <row r="23" spans="1:76">
      <c r="A23" t="s">
        <v>179</v>
      </c>
      <c r="B23" t="s">
        <v>133</v>
      </c>
      <c r="C23" t="s">
        <v>180</v>
      </c>
      <c r="D23" t="s">
        <v>141</v>
      </c>
      <c r="E23" s="2">
        <v>567990</v>
      </c>
      <c r="F23" s="2">
        <v>564090</v>
      </c>
      <c r="G23" s="2">
        <v>561111</v>
      </c>
      <c r="H23" s="2">
        <v>560424</v>
      </c>
      <c r="I23" s="2">
        <v>563626</v>
      </c>
      <c r="J23" s="2">
        <v>571555</v>
      </c>
      <c r="K23" s="2">
        <v>569849</v>
      </c>
      <c r="L23" s="2">
        <v>567468</v>
      </c>
      <c r="M23" s="2">
        <v>562901</v>
      </c>
      <c r="N23" s="2">
        <v>557699</v>
      </c>
      <c r="O23" s="2">
        <v>556933</v>
      </c>
      <c r="P23" s="2">
        <v>552513</v>
      </c>
      <c r="Q23" s="2">
        <v>555387</v>
      </c>
      <c r="R23" s="2">
        <v>553589</v>
      </c>
      <c r="S23" s="2">
        <v>552972</v>
      </c>
      <c r="T23" s="2">
        <v>546986</v>
      </c>
      <c r="U23" s="2">
        <v>548924</v>
      </c>
      <c r="V23" s="2">
        <v>556147</v>
      </c>
      <c r="W23" s="2">
        <v>555317</v>
      </c>
      <c r="X23" s="2">
        <v>551542</v>
      </c>
      <c r="Y23" s="2">
        <v>545527</v>
      </c>
      <c r="Z23" s="2">
        <v>549214</v>
      </c>
      <c r="AA23" s="2">
        <v>546390</v>
      </c>
      <c r="AB23" s="2">
        <v>541740</v>
      </c>
      <c r="AC23" s="2">
        <v>545878</v>
      </c>
      <c r="AD23" s="2">
        <v>544418</v>
      </c>
      <c r="AE23" s="2">
        <v>545673</v>
      </c>
      <c r="AF23" s="2">
        <v>549255</v>
      </c>
      <c r="AG23" s="2">
        <v>556169</v>
      </c>
      <c r="AH23" s="2">
        <v>560461</v>
      </c>
      <c r="AI23" s="2">
        <v>560813</v>
      </c>
      <c r="AJ23" s="2">
        <v>558276</v>
      </c>
      <c r="AK23" s="2">
        <v>554735</v>
      </c>
      <c r="AL23" s="2">
        <v>556185</v>
      </c>
      <c r="AM23" s="3" t="e">
        <v>#NULL!</v>
      </c>
      <c r="AN23" s="3" t="e">
        <v>#NULL!</v>
      </c>
      <c r="AO23" s="2">
        <v>52393</v>
      </c>
      <c r="AP23" s="2">
        <v>50012</v>
      </c>
      <c r="AQ23" s="2">
        <v>46109</v>
      </c>
      <c r="AR23" s="2">
        <v>42495</v>
      </c>
      <c r="AS23" s="2">
        <v>41163</v>
      </c>
      <c r="AT23" s="2">
        <v>43333</v>
      </c>
      <c r="AU23" s="2">
        <v>43641</v>
      </c>
      <c r="AV23" s="2">
        <v>40844</v>
      </c>
      <c r="AW23" s="2">
        <v>39838</v>
      </c>
      <c r="AX23" s="2">
        <v>38512</v>
      </c>
      <c r="AY23" s="2">
        <v>37236</v>
      </c>
      <c r="AZ23" s="2">
        <v>36767</v>
      </c>
      <c r="BA23" s="2">
        <v>41326</v>
      </c>
      <c r="BB23" s="2">
        <v>41547</v>
      </c>
      <c r="BC23" s="2">
        <v>38951</v>
      </c>
      <c r="BD23" s="2">
        <v>32800</v>
      </c>
      <c r="BE23" s="2">
        <v>32793</v>
      </c>
      <c r="BF23" s="2">
        <v>33374</v>
      </c>
      <c r="BG23" s="2">
        <v>35274</v>
      </c>
      <c r="BH23" s="2">
        <v>33565</v>
      </c>
      <c r="BI23" s="2">
        <v>31538</v>
      </c>
      <c r="BJ23" s="2">
        <v>29838</v>
      </c>
      <c r="BK23" s="2">
        <v>30829</v>
      </c>
      <c r="BL23" s="2">
        <v>30657</v>
      </c>
      <c r="BM23" s="2">
        <v>36654</v>
      </c>
      <c r="BN23" s="2">
        <v>34852</v>
      </c>
      <c r="BO23" s="2">
        <v>32029</v>
      </c>
      <c r="BP23" s="2">
        <v>30075</v>
      </c>
      <c r="BQ23" s="2">
        <v>29660</v>
      </c>
      <c r="BR23" s="2">
        <v>29597</v>
      </c>
      <c r="BS23" s="2">
        <v>32314</v>
      </c>
      <c r="BT23" s="2">
        <v>29222</v>
      </c>
      <c r="BU23" s="2">
        <v>29183</v>
      </c>
      <c r="BV23" s="2">
        <v>26944</v>
      </c>
      <c r="BW23" s="3" t="e">
        <v>#NULL!</v>
      </c>
      <c r="BX23" s="3" t="e">
        <v>#NULL!</v>
      </c>
    </row>
    <row r="24" spans="1:76">
      <c r="A24" t="s">
        <v>181</v>
      </c>
      <c r="B24" t="s">
        <v>133</v>
      </c>
      <c r="C24" t="s">
        <v>182</v>
      </c>
      <c r="D24" t="s">
        <v>144</v>
      </c>
      <c r="E24" s="2">
        <v>606952</v>
      </c>
      <c r="F24" s="2">
        <v>602983</v>
      </c>
      <c r="G24" s="2">
        <v>599483</v>
      </c>
      <c r="H24" s="2">
        <v>598366</v>
      </c>
      <c r="I24" s="2">
        <v>601721</v>
      </c>
      <c r="J24" s="2">
        <v>609638</v>
      </c>
      <c r="K24" s="2">
        <v>607942</v>
      </c>
      <c r="L24" s="2">
        <v>605179</v>
      </c>
      <c r="M24" s="2">
        <v>600472</v>
      </c>
      <c r="N24" s="2">
        <v>594842</v>
      </c>
      <c r="O24" s="2">
        <v>593889</v>
      </c>
      <c r="P24" s="2">
        <v>589689</v>
      </c>
      <c r="Q24" s="2">
        <v>593148</v>
      </c>
      <c r="R24" s="2">
        <v>591510</v>
      </c>
      <c r="S24" s="2">
        <v>590590</v>
      </c>
      <c r="T24" s="2">
        <v>583487</v>
      </c>
      <c r="U24" s="2">
        <v>585322</v>
      </c>
      <c r="V24" s="2">
        <v>592726</v>
      </c>
      <c r="W24" s="2">
        <v>591683</v>
      </c>
      <c r="X24" s="2">
        <v>587575</v>
      </c>
      <c r="Y24" s="2">
        <v>581776</v>
      </c>
      <c r="Z24" s="2">
        <v>585970</v>
      </c>
      <c r="AA24" s="2">
        <v>582908</v>
      </c>
      <c r="AB24" s="2">
        <v>578256</v>
      </c>
      <c r="AC24" s="2">
        <v>582899</v>
      </c>
      <c r="AD24" s="2">
        <v>581508</v>
      </c>
      <c r="AE24" s="2">
        <v>582689</v>
      </c>
      <c r="AF24" s="2">
        <v>585898</v>
      </c>
      <c r="AG24" s="2">
        <v>592738</v>
      </c>
      <c r="AH24" s="2">
        <v>597184</v>
      </c>
      <c r="AI24" s="2">
        <v>597344</v>
      </c>
      <c r="AJ24" s="2">
        <v>594487</v>
      </c>
      <c r="AK24" s="2">
        <v>591267</v>
      </c>
      <c r="AL24" s="2">
        <v>592999</v>
      </c>
      <c r="AM24" s="3" t="e">
        <v>#NULL!</v>
      </c>
      <c r="AN24" s="3" t="e">
        <v>#NULL!</v>
      </c>
      <c r="AO24" s="2">
        <v>56430</v>
      </c>
      <c r="AP24" s="2">
        <v>53926</v>
      </c>
      <c r="AQ24" s="2">
        <v>49712</v>
      </c>
      <c r="AR24" s="2">
        <v>45822</v>
      </c>
      <c r="AS24" s="2">
        <v>44267</v>
      </c>
      <c r="AT24" s="2">
        <v>46485</v>
      </c>
      <c r="AU24" s="2">
        <v>46723</v>
      </c>
      <c r="AV24" s="2">
        <v>43739</v>
      </c>
      <c r="AW24" s="2">
        <v>42714</v>
      </c>
      <c r="AX24" s="2">
        <v>41279</v>
      </c>
      <c r="AY24" s="2">
        <v>40025</v>
      </c>
      <c r="AZ24" s="2">
        <v>39586</v>
      </c>
      <c r="BA24" s="2">
        <v>44506</v>
      </c>
      <c r="BB24" s="2">
        <v>44767</v>
      </c>
      <c r="BC24" s="2">
        <v>41933</v>
      </c>
      <c r="BD24" s="2">
        <v>35358</v>
      </c>
      <c r="BE24" s="2">
        <v>35262</v>
      </c>
      <c r="BF24" s="2">
        <v>35766</v>
      </c>
      <c r="BG24" s="2">
        <v>37695</v>
      </c>
      <c r="BH24" s="2">
        <v>35810</v>
      </c>
      <c r="BI24" s="2">
        <v>33717</v>
      </c>
      <c r="BJ24" s="2">
        <v>31931</v>
      </c>
      <c r="BK24" s="2">
        <v>33074</v>
      </c>
      <c r="BL24" s="2">
        <v>33023</v>
      </c>
      <c r="BM24" s="2">
        <v>39481</v>
      </c>
      <c r="BN24" s="2">
        <v>37526</v>
      </c>
      <c r="BO24" s="2">
        <v>34456</v>
      </c>
      <c r="BP24" s="2">
        <v>32389</v>
      </c>
      <c r="BQ24" s="2">
        <v>31848</v>
      </c>
      <c r="BR24" s="2">
        <v>31696</v>
      </c>
      <c r="BS24" s="2">
        <v>34490</v>
      </c>
      <c r="BT24" s="2">
        <v>31218</v>
      </c>
      <c r="BU24" s="2">
        <v>31200</v>
      </c>
      <c r="BV24" s="2">
        <v>28826</v>
      </c>
      <c r="BW24" s="3" t="e">
        <v>#NULL!</v>
      </c>
      <c r="BX24" s="3" t="e">
        <v>#NULL!</v>
      </c>
    </row>
    <row r="25" spans="1:76">
      <c r="A25" t="s">
        <v>183</v>
      </c>
      <c r="B25" t="s">
        <v>133</v>
      </c>
      <c r="C25" t="s">
        <v>184</v>
      </c>
      <c r="D25" t="s">
        <v>135</v>
      </c>
      <c r="E25" s="2">
        <v>17325</v>
      </c>
      <c r="F25" s="2">
        <v>17417</v>
      </c>
      <c r="G25" s="2">
        <v>17382</v>
      </c>
      <c r="H25" s="2">
        <v>17604</v>
      </c>
      <c r="I25" s="2">
        <v>17705</v>
      </c>
      <c r="J25" s="2">
        <v>17962</v>
      </c>
      <c r="K25" s="2">
        <v>18163</v>
      </c>
      <c r="L25" s="2">
        <v>17984</v>
      </c>
      <c r="M25" s="2">
        <v>17601</v>
      </c>
      <c r="N25" s="2">
        <v>17483</v>
      </c>
      <c r="O25" s="2">
        <v>17462</v>
      </c>
      <c r="P25" s="2">
        <v>17286</v>
      </c>
      <c r="Q25" s="2">
        <v>17162</v>
      </c>
      <c r="R25" s="2">
        <v>17273</v>
      </c>
      <c r="S25" s="2">
        <v>17341</v>
      </c>
      <c r="T25" s="2">
        <v>17202</v>
      </c>
      <c r="U25" s="2">
        <v>17334</v>
      </c>
      <c r="V25" s="2">
        <v>17578</v>
      </c>
      <c r="W25" s="2">
        <v>17714</v>
      </c>
      <c r="X25" s="2">
        <v>17460</v>
      </c>
      <c r="Y25" s="2">
        <v>17130</v>
      </c>
      <c r="Z25" s="2">
        <v>17279</v>
      </c>
      <c r="AA25" s="2">
        <v>17178</v>
      </c>
      <c r="AB25" s="2">
        <v>16972</v>
      </c>
      <c r="AC25" s="2">
        <v>16864</v>
      </c>
      <c r="AD25" s="2">
        <v>16897</v>
      </c>
      <c r="AE25" s="2">
        <v>17044</v>
      </c>
      <c r="AF25" s="2">
        <v>17122</v>
      </c>
      <c r="AG25" s="2">
        <v>17309</v>
      </c>
      <c r="AH25" s="2">
        <v>17492</v>
      </c>
      <c r="AI25" s="2">
        <v>17597</v>
      </c>
      <c r="AJ25" s="2">
        <v>17466</v>
      </c>
      <c r="AK25" s="2">
        <v>17100</v>
      </c>
      <c r="AL25" s="2">
        <v>17185</v>
      </c>
      <c r="AM25" s="3" t="e">
        <v>#NULL!</v>
      </c>
      <c r="AN25" s="3" t="e">
        <v>#NULL!</v>
      </c>
      <c r="AO25" s="2">
        <v>1265</v>
      </c>
      <c r="AP25" s="2">
        <v>1198</v>
      </c>
      <c r="AQ25" s="2">
        <v>1064</v>
      </c>
      <c r="AR25" s="2">
        <v>1052</v>
      </c>
      <c r="AS25" s="2">
        <v>1038</v>
      </c>
      <c r="AT25" s="2">
        <v>1097</v>
      </c>
      <c r="AU25" s="2">
        <v>1199</v>
      </c>
      <c r="AV25" s="2">
        <v>1150</v>
      </c>
      <c r="AW25" s="2">
        <v>1042</v>
      </c>
      <c r="AX25" s="2">
        <v>1004</v>
      </c>
      <c r="AY25" s="2">
        <v>917</v>
      </c>
      <c r="AZ25" s="2">
        <v>870</v>
      </c>
      <c r="BA25" s="2">
        <v>988</v>
      </c>
      <c r="BB25" s="2">
        <v>1017</v>
      </c>
      <c r="BC25" s="2">
        <v>897</v>
      </c>
      <c r="BD25" s="2">
        <v>751</v>
      </c>
      <c r="BE25" s="2">
        <v>818</v>
      </c>
      <c r="BF25" s="2">
        <v>871</v>
      </c>
      <c r="BG25" s="2">
        <v>1009</v>
      </c>
      <c r="BH25" s="2">
        <v>919</v>
      </c>
      <c r="BI25" s="2">
        <v>849</v>
      </c>
      <c r="BJ25" s="2">
        <v>789</v>
      </c>
      <c r="BK25" s="2">
        <v>805</v>
      </c>
      <c r="BL25" s="2">
        <v>734</v>
      </c>
      <c r="BM25" s="2">
        <v>856</v>
      </c>
      <c r="BN25" s="2">
        <v>846</v>
      </c>
      <c r="BO25" s="2">
        <v>761</v>
      </c>
      <c r="BP25" s="2">
        <v>711</v>
      </c>
      <c r="BQ25" s="2">
        <v>766</v>
      </c>
      <c r="BR25" s="2">
        <v>800</v>
      </c>
      <c r="BS25" s="2">
        <v>902</v>
      </c>
      <c r="BT25" s="2">
        <v>816</v>
      </c>
      <c r="BU25" s="2">
        <v>785</v>
      </c>
      <c r="BV25" s="2">
        <v>706</v>
      </c>
      <c r="BW25" s="3" t="e">
        <v>#NULL!</v>
      </c>
      <c r="BX25" s="3" t="e">
        <v>#NULL!</v>
      </c>
    </row>
    <row r="26" spans="1:76">
      <c r="A26" t="s">
        <v>185</v>
      </c>
      <c r="B26" t="s">
        <v>133</v>
      </c>
      <c r="C26" t="s">
        <v>186</v>
      </c>
      <c r="D26" t="s">
        <v>138</v>
      </c>
      <c r="E26" s="2">
        <v>38962</v>
      </c>
      <c r="F26" s="2">
        <v>38893</v>
      </c>
      <c r="G26" s="2">
        <v>38372</v>
      </c>
      <c r="H26" s="2">
        <v>37942</v>
      </c>
      <c r="I26" s="2">
        <v>38095</v>
      </c>
      <c r="J26" s="2">
        <v>38083</v>
      </c>
      <c r="K26" s="2">
        <v>38093</v>
      </c>
      <c r="L26" s="2">
        <v>37711</v>
      </c>
      <c r="M26" s="2">
        <v>37571</v>
      </c>
      <c r="N26" s="2">
        <v>37143</v>
      </c>
      <c r="O26" s="2">
        <v>36956</v>
      </c>
      <c r="P26" s="2">
        <v>37176</v>
      </c>
      <c r="Q26" s="2">
        <v>37761</v>
      </c>
      <c r="R26" s="2">
        <v>37921</v>
      </c>
      <c r="S26" s="2">
        <v>37618</v>
      </c>
      <c r="T26" s="2">
        <v>36501</v>
      </c>
      <c r="U26" s="2">
        <v>36398</v>
      </c>
      <c r="V26" s="2">
        <v>36579</v>
      </c>
      <c r="W26" s="2">
        <v>36366</v>
      </c>
      <c r="X26" s="2">
        <v>36033</v>
      </c>
      <c r="Y26" s="2">
        <v>36249</v>
      </c>
      <c r="Z26" s="2">
        <v>36756</v>
      </c>
      <c r="AA26" s="2">
        <v>36518</v>
      </c>
      <c r="AB26" s="2">
        <v>36516</v>
      </c>
      <c r="AC26" s="2">
        <v>37021</v>
      </c>
      <c r="AD26" s="2">
        <v>37090</v>
      </c>
      <c r="AE26" s="2">
        <v>37016</v>
      </c>
      <c r="AF26" s="2">
        <v>36643</v>
      </c>
      <c r="AG26" s="2">
        <v>36569</v>
      </c>
      <c r="AH26" s="2">
        <v>36723</v>
      </c>
      <c r="AI26" s="2">
        <v>36531</v>
      </c>
      <c r="AJ26" s="2">
        <v>36211</v>
      </c>
      <c r="AK26" s="2">
        <v>36532</v>
      </c>
      <c r="AL26" s="2">
        <v>36814</v>
      </c>
      <c r="AM26" s="3" t="e">
        <v>#NULL!</v>
      </c>
      <c r="AN26" s="3" t="e">
        <v>#NULL!</v>
      </c>
      <c r="AO26" s="2">
        <v>4037</v>
      </c>
      <c r="AP26" s="2">
        <v>3914</v>
      </c>
      <c r="AQ26" s="2">
        <v>3603</v>
      </c>
      <c r="AR26" s="2">
        <v>3327</v>
      </c>
      <c r="AS26" s="2">
        <v>3104</v>
      </c>
      <c r="AT26" s="2">
        <v>3152</v>
      </c>
      <c r="AU26" s="2">
        <v>3082</v>
      </c>
      <c r="AV26" s="2">
        <v>2895</v>
      </c>
      <c r="AW26" s="2">
        <v>2876</v>
      </c>
      <c r="AX26" s="2">
        <v>2767</v>
      </c>
      <c r="AY26" s="2">
        <v>2789</v>
      </c>
      <c r="AZ26" s="2">
        <v>2819</v>
      </c>
      <c r="BA26" s="2">
        <v>3180</v>
      </c>
      <c r="BB26" s="2">
        <v>3220</v>
      </c>
      <c r="BC26" s="2">
        <v>2982</v>
      </c>
      <c r="BD26" s="2">
        <v>2558</v>
      </c>
      <c r="BE26" s="2">
        <v>2469</v>
      </c>
      <c r="BF26" s="2">
        <v>2392</v>
      </c>
      <c r="BG26" s="2">
        <v>2421</v>
      </c>
      <c r="BH26" s="2">
        <v>2245</v>
      </c>
      <c r="BI26" s="2">
        <v>2179</v>
      </c>
      <c r="BJ26" s="2">
        <v>2093</v>
      </c>
      <c r="BK26" s="2">
        <v>2245</v>
      </c>
      <c r="BL26" s="2">
        <v>2366</v>
      </c>
      <c r="BM26" s="2">
        <v>2827</v>
      </c>
      <c r="BN26" s="2">
        <v>2674</v>
      </c>
      <c r="BO26" s="2">
        <v>2427</v>
      </c>
      <c r="BP26" s="2">
        <v>2314</v>
      </c>
      <c r="BQ26" s="2">
        <v>2188</v>
      </c>
      <c r="BR26" s="2">
        <v>2099</v>
      </c>
      <c r="BS26" s="2">
        <v>2176</v>
      </c>
      <c r="BT26" s="2">
        <v>1996</v>
      </c>
      <c r="BU26" s="2">
        <v>2017</v>
      </c>
      <c r="BV26" s="2">
        <v>1882</v>
      </c>
      <c r="BW26" s="3" t="e">
        <v>#NULL!</v>
      </c>
      <c r="BX26" s="3" t="e">
        <v>#NULL!</v>
      </c>
    </row>
    <row r="27" spans="1:76">
      <c r="A27" t="s">
        <v>187</v>
      </c>
      <c r="B27" t="s">
        <v>133</v>
      </c>
      <c r="C27" t="s">
        <v>188</v>
      </c>
      <c r="D27" t="s">
        <v>138</v>
      </c>
      <c r="E27" s="2">
        <v>38551</v>
      </c>
      <c r="F27" s="2">
        <v>38768</v>
      </c>
      <c r="G27" s="2">
        <v>38410</v>
      </c>
      <c r="H27" s="2">
        <v>38738</v>
      </c>
      <c r="I27" s="2">
        <v>39105</v>
      </c>
      <c r="J27" s="2">
        <v>39348</v>
      </c>
      <c r="K27" s="2">
        <v>40121</v>
      </c>
      <c r="L27" s="2">
        <v>39307</v>
      </c>
      <c r="M27" s="2">
        <v>38675</v>
      </c>
      <c r="N27" s="2">
        <v>38016</v>
      </c>
      <c r="O27" s="2">
        <v>37808</v>
      </c>
      <c r="P27" s="2">
        <v>37633</v>
      </c>
      <c r="Q27" s="2">
        <v>37389</v>
      </c>
      <c r="R27" s="2">
        <v>37693</v>
      </c>
      <c r="S27" s="2">
        <v>37523</v>
      </c>
      <c r="T27" s="2">
        <v>37566</v>
      </c>
      <c r="U27" s="2">
        <v>37721</v>
      </c>
      <c r="V27" s="2">
        <v>38281</v>
      </c>
      <c r="W27" s="2">
        <v>38669</v>
      </c>
      <c r="X27" s="2">
        <v>38080</v>
      </c>
      <c r="Y27" s="2">
        <v>37655</v>
      </c>
      <c r="Z27" s="2">
        <v>37816</v>
      </c>
      <c r="AA27" s="2">
        <v>37333</v>
      </c>
      <c r="AB27" s="2">
        <v>36833</v>
      </c>
      <c r="AC27" s="2">
        <v>36447</v>
      </c>
      <c r="AD27" s="2">
        <v>36913</v>
      </c>
      <c r="AE27" s="2">
        <v>36986</v>
      </c>
      <c r="AF27" s="2">
        <v>37538</v>
      </c>
      <c r="AG27" s="2">
        <v>37857</v>
      </c>
      <c r="AH27" s="2">
        <v>38615</v>
      </c>
      <c r="AI27" s="2">
        <v>38799</v>
      </c>
      <c r="AJ27" s="2">
        <v>38012</v>
      </c>
      <c r="AK27" s="2">
        <v>37726</v>
      </c>
      <c r="AL27" s="2">
        <v>37804</v>
      </c>
      <c r="AM27" s="3" t="e">
        <v>#NULL!</v>
      </c>
      <c r="AN27" s="3" t="e">
        <v>#NULL!</v>
      </c>
      <c r="AO27" s="2">
        <v>3665</v>
      </c>
      <c r="AP27" s="2">
        <v>3609</v>
      </c>
      <c r="AQ27" s="2">
        <v>3258</v>
      </c>
      <c r="AR27" s="2">
        <v>2891</v>
      </c>
      <c r="AS27" s="2">
        <v>2684</v>
      </c>
      <c r="AT27" s="2">
        <v>2817</v>
      </c>
      <c r="AU27" s="2">
        <v>2806</v>
      </c>
      <c r="AV27" s="2">
        <v>2631</v>
      </c>
      <c r="AW27" s="2">
        <v>2523</v>
      </c>
      <c r="AX27" s="2">
        <v>2448</v>
      </c>
      <c r="AY27" s="2">
        <v>2424</v>
      </c>
      <c r="AZ27" s="2">
        <v>2442</v>
      </c>
      <c r="BA27" s="2">
        <v>2872</v>
      </c>
      <c r="BB27" s="2">
        <v>2918</v>
      </c>
      <c r="BC27" s="2">
        <v>2685</v>
      </c>
      <c r="BD27" s="2">
        <v>2191</v>
      </c>
      <c r="BE27" s="2">
        <v>2143</v>
      </c>
      <c r="BF27" s="2">
        <v>2112</v>
      </c>
      <c r="BG27" s="2">
        <v>2224</v>
      </c>
      <c r="BH27" s="2">
        <v>2082</v>
      </c>
      <c r="BI27" s="2">
        <v>1946</v>
      </c>
      <c r="BJ27" s="2">
        <v>1874</v>
      </c>
      <c r="BK27" s="2">
        <v>1952</v>
      </c>
      <c r="BL27" s="2">
        <v>2044</v>
      </c>
      <c r="BM27" s="2">
        <v>2467</v>
      </c>
      <c r="BN27" s="2">
        <v>2429</v>
      </c>
      <c r="BO27" s="2">
        <v>2231</v>
      </c>
      <c r="BP27" s="2">
        <v>1975</v>
      </c>
      <c r="BQ27" s="2">
        <v>1881</v>
      </c>
      <c r="BR27" s="2">
        <v>1874</v>
      </c>
      <c r="BS27" s="2">
        <v>2059</v>
      </c>
      <c r="BT27" s="2">
        <v>1864</v>
      </c>
      <c r="BU27" s="2">
        <v>1868</v>
      </c>
      <c r="BV27" s="2">
        <v>1798</v>
      </c>
      <c r="BW27" s="3" t="e">
        <v>#NULL!</v>
      </c>
      <c r="BX27" s="3" t="e">
        <v>#NULL!</v>
      </c>
    </row>
    <row r="28" spans="1:76">
      <c r="A28" t="s">
        <v>189</v>
      </c>
      <c r="B28" t="s">
        <v>133</v>
      </c>
      <c r="C28" t="s">
        <v>190</v>
      </c>
      <c r="D28" t="s">
        <v>138</v>
      </c>
      <c r="E28" s="2">
        <v>59777</v>
      </c>
      <c r="F28" s="2">
        <v>60089</v>
      </c>
      <c r="G28" s="2">
        <v>60035</v>
      </c>
      <c r="H28" s="2">
        <v>59440</v>
      </c>
      <c r="I28" s="2">
        <v>60570</v>
      </c>
      <c r="J28" s="2">
        <v>61485</v>
      </c>
      <c r="K28" s="2">
        <v>62625</v>
      </c>
      <c r="L28" s="2">
        <v>61709</v>
      </c>
      <c r="M28" s="2">
        <v>60002</v>
      </c>
      <c r="N28" s="2">
        <v>58101</v>
      </c>
      <c r="O28" s="2">
        <v>58097</v>
      </c>
      <c r="P28" s="2">
        <v>57740</v>
      </c>
      <c r="Q28" s="2">
        <v>57246</v>
      </c>
      <c r="R28" s="2">
        <v>57989</v>
      </c>
      <c r="S28" s="2">
        <v>58197</v>
      </c>
      <c r="T28" s="2">
        <v>57047</v>
      </c>
      <c r="U28" s="2">
        <v>57815</v>
      </c>
      <c r="V28" s="2">
        <v>58937</v>
      </c>
      <c r="W28" s="2">
        <v>59457</v>
      </c>
      <c r="X28" s="2">
        <v>58673</v>
      </c>
      <c r="Y28" s="2">
        <v>57376</v>
      </c>
      <c r="Z28" s="2">
        <v>57109</v>
      </c>
      <c r="AA28" s="2">
        <v>56662</v>
      </c>
      <c r="AB28" s="2">
        <v>56223</v>
      </c>
      <c r="AC28" s="2">
        <v>55500</v>
      </c>
      <c r="AD28" s="2">
        <v>56096</v>
      </c>
      <c r="AE28" s="2">
        <v>56193</v>
      </c>
      <c r="AF28" s="2">
        <v>56525</v>
      </c>
      <c r="AG28" s="2">
        <v>57428</v>
      </c>
      <c r="AH28" s="2">
        <v>58659</v>
      </c>
      <c r="AI28" s="2">
        <v>58991</v>
      </c>
      <c r="AJ28" s="2">
        <v>58486</v>
      </c>
      <c r="AK28" s="2">
        <v>57731</v>
      </c>
      <c r="AL28" s="2">
        <v>57278</v>
      </c>
      <c r="AM28" s="3" t="e">
        <v>#NULL!</v>
      </c>
      <c r="AN28" s="3" t="e">
        <v>#NULL!</v>
      </c>
      <c r="AO28" s="2">
        <v>5972</v>
      </c>
      <c r="AP28" s="2">
        <v>5621</v>
      </c>
      <c r="AQ28" s="2">
        <v>5136</v>
      </c>
      <c r="AR28" s="2">
        <v>4716</v>
      </c>
      <c r="AS28" s="2">
        <v>4547</v>
      </c>
      <c r="AT28" s="2">
        <v>4760</v>
      </c>
      <c r="AU28" s="2">
        <v>4789</v>
      </c>
      <c r="AV28" s="2">
        <v>4493</v>
      </c>
      <c r="AW28" s="2">
        <v>4534</v>
      </c>
      <c r="AX28" s="2">
        <v>4367</v>
      </c>
      <c r="AY28" s="2">
        <v>4358</v>
      </c>
      <c r="AZ28" s="2">
        <v>4256</v>
      </c>
      <c r="BA28" s="2">
        <v>4881</v>
      </c>
      <c r="BB28" s="2">
        <v>4834</v>
      </c>
      <c r="BC28" s="2">
        <v>4456</v>
      </c>
      <c r="BD28" s="2">
        <v>3799</v>
      </c>
      <c r="BE28" s="2">
        <v>3779</v>
      </c>
      <c r="BF28" s="2">
        <v>3816</v>
      </c>
      <c r="BG28" s="2">
        <v>3892</v>
      </c>
      <c r="BH28" s="2">
        <v>3600</v>
      </c>
      <c r="BI28" s="2">
        <v>3437</v>
      </c>
      <c r="BJ28" s="2">
        <v>3361</v>
      </c>
      <c r="BK28" s="2">
        <v>3591</v>
      </c>
      <c r="BL28" s="2">
        <v>3656</v>
      </c>
      <c r="BM28" s="2">
        <v>4322</v>
      </c>
      <c r="BN28" s="2">
        <v>4041</v>
      </c>
      <c r="BO28" s="2">
        <v>3678</v>
      </c>
      <c r="BP28" s="2">
        <v>3490</v>
      </c>
      <c r="BQ28" s="2">
        <v>3408</v>
      </c>
      <c r="BR28" s="2">
        <v>3513</v>
      </c>
      <c r="BS28" s="2">
        <v>3643</v>
      </c>
      <c r="BT28" s="2">
        <v>3211</v>
      </c>
      <c r="BU28" s="2">
        <v>3321</v>
      </c>
      <c r="BV28" s="2">
        <v>3089</v>
      </c>
      <c r="BW28" s="3" t="e">
        <v>#NULL!</v>
      </c>
      <c r="BX28" s="3" t="e">
        <v>#NULL!</v>
      </c>
    </row>
    <row r="29" spans="1:76">
      <c r="A29" t="s">
        <v>191</v>
      </c>
      <c r="B29" t="s">
        <v>133</v>
      </c>
      <c r="C29" t="s">
        <v>192</v>
      </c>
      <c r="D29" t="s">
        <v>135</v>
      </c>
      <c r="E29" s="2">
        <v>46376</v>
      </c>
      <c r="F29" s="2">
        <v>46018</v>
      </c>
      <c r="G29" s="2">
        <v>45698</v>
      </c>
      <c r="H29" s="2">
        <v>45721</v>
      </c>
      <c r="I29" s="2">
        <v>45982</v>
      </c>
      <c r="J29" s="2">
        <v>46550</v>
      </c>
      <c r="K29" s="2">
        <v>46419</v>
      </c>
      <c r="L29" s="2">
        <v>46272</v>
      </c>
      <c r="M29" s="2">
        <v>45897</v>
      </c>
      <c r="N29" s="2">
        <v>45518</v>
      </c>
      <c r="O29" s="2">
        <v>45406</v>
      </c>
      <c r="P29" s="2">
        <v>45083</v>
      </c>
      <c r="Q29" s="2">
        <v>45263</v>
      </c>
      <c r="R29" s="2">
        <v>45130</v>
      </c>
      <c r="S29" s="2">
        <v>45091</v>
      </c>
      <c r="T29" s="2">
        <v>44618</v>
      </c>
      <c r="U29" s="2">
        <v>44743</v>
      </c>
      <c r="V29" s="2">
        <v>45273</v>
      </c>
      <c r="W29" s="2">
        <v>45150</v>
      </c>
      <c r="X29" s="2">
        <v>44925</v>
      </c>
      <c r="Y29" s="2">
        <v>44396</v>
      </c>
      <c r="Z29" s="2">
        <v>44716</v>
      </c>
      <c r="AA29" s="2">
        <v>44444</v>
      </c>
      <c r="AB29" s="2">
        <v>44135</v>
      </c>
      <c r="AC29" s="2">
        <v>44376</v>
      </c>
      <c r="AD29" s="2">
        <v>44299</v>
      </c>
      <c r="AE29" s="2">
        <v>44457</v>
      </c>
      <c r="AF29" s="2">
        <v>44738</v>
      </c>
      <c r="AG29" s="2">
        <v>45344</v>
      </c>
      <c r="AH29" s="2">
        <v>45689</v>
      </c>
      <c r="AI29" s="2">
        <v>45738</v>
      </c>
      <c r="AJ29" s="2">
        <v>45522</v>
      </c>
      <c r="AK29" s="2">
        <v>45281</v>
      </c>
      <c r="AL29" s="2">
        <v>45381</v>
      </c>
      <c r="AM29" s="3" t="e">
        <v>#NULL!</v>
      </c>
      <c r="AN29" s="3" t="e">
        <v>#NULL!</v>
      </c>
      <c r="AO29" s="2">
        <v>4352</v>
      </c>
      <c r="AP29" s="2">
        <v>4120</v>
      </c>
      <c r="AQ29" s="2">
        <v>3720</v>
      </c>
      <c r="AR29" s="2">
        <v>3513</v>
      </c>
      <c r="AS29" s="2">
        <v>3408</v>
      </c>
      <c r="AT29" s="2">
        <v>3499</v>
      </c>
      <c r="AU29" s="2">
        <v>3552</v>
      </c>
      <c r="AV29" s="2">
        <v>3365</v>
      </c>
      <c r="AW29" s="2">
        <v>3273</v>
      </c>
      <c r="AX29" s="2">
        <v>3205</v>
      </c>
      <c r="AY29" s="2">
        <v>3041</v>
      </c>
      <c r="AZ29" s="2">
        <v>3043</v>
      </c>
      <c r="BA29" s="2">
        <v>3358</v>
      </c>
      <c r="BB29" s="2">
        <v>3394</v>
      </c>
      <c r="BC29" s="2">
        <v>3192</v>
      </c>
      <c r="BD29" s="2">
        <v>2718</v>
      </c>
      <c r="BE29" s="2">
        <v>2679</v>
      </c>
      <c r="BF29" s="2">
        <v>2669</v>
      </c>
      <c r="BG29" s="2">
        <v>2776</v>
      </c>
      <c r="BH29" s="2">
        <v>2721</v>
      </c>
      <c r="BI29" s="2">
        <v>2517</v>
      </c>
      <c r="BJ29" s="2">
        <v>2398</v>
      </c>
      <c r="BK29" s="2">
        <v>2429</v>
      </c>
      <c r="BL29" s="2">
        <v>2477</v>
      </c>
      <c r="BM29" s="2">
        <v>2868</v>
      </c>
      <c r="BN29" s="2">
        <v>2767</v>
      </c>
      <c r="BO29" s="2">
        <v>2592</v>
      </c>
      <c r="BP29" s="2">
        <v>2436</v>
      </c>
      <c r="BQ29" s="2">
        <v>2439</v>
      </c>
      <c r="BR29" s="2">
        <v>2439</v>
      </c>
      <c r="BS29" s="2">
        <v>2687</v>
      </c>
      <c r="BT29" s="2">
        <v>2416</v>
      </c>
      <c r="BU29" s="2">
        <v>2457</v>
      </c>
      <c r="BV29" s="2">
        <v>2260</v>
      </c>
      <c r="BW29" s="3" t="e">
        <v>#NULL!</v>
      </c>
      <c r="BX29" s="3" t="e">
        <v>#NULL!</v>
      </c>
    </row>
    <row r="30" spans="1:76">
      <c r="A30" t="s">
        <v>193</v>
      </c>
      <c r="B30" t="s">
        <v>133</v>
      </c>
      <c r="C30" t="s">
        <v>194</v>
      </c>
      <c r="D30" t="s">
        <v>138</v>
      </c>
      <c r="E30" s="2">
        <v>40916</v>
      </c>
      <c r="F30" s="2">
        <v>39977</v>
      </c>
      <c r="G30" s="2">
        <v>39670</v>
      </c>
      <c r="H30" s="2">
        <v>39492</v>
      </c>
      <c r="I30" s="2">
        <v>39830</v>
      </c>
      <c r="J30" s="2">
        <v>40395</v>
      </c>
      <c r="K30" s="2">
        <v>40036</v>
      </c>
      <c r="L30" s="2">
        <v>39645</v>
      </c>
      <c r="M30" s="2">
        <v>39310</v>
      </c>
      <c r="N30" s="2">
        <v>38721</v>
      </c>
      <c r="O30" s="2">
        <v>38894</v>
      </c>
      <c r="P30" s="2">
        <v>38528</v>
      </c>
      <c r="Q30" s="2">
        <v>39082</v>
      </c>
      <c r="R30" s="2">
        <v>38818</v>
      </c>
      <c r="S30" s="2">
        <v>38675</v>
      </c>
      <c r="T30" s="2">
        <v>38158</v>
      </c>
      <c r="U30" s="2">
        <v>38274</v>
      </c>
      <c r="V30" s="2">
        <v>38956</v>
      </c>
      <c r="W30" s="2">
        <v>38496</v>
      </c>
      <c r="X30" s="2">
        <v>38316</v>
      </c>
      <c r="Y30" s="2">
        <v>38027</v>
      </c>
      <c r="Z30" s="2">
        <v>38296</v>
      </c>
      <c r="AA30" s="2">
        <v>38032</v>
      </c>
      <c r="AB30" s="2">
        <v>37908</v>
      </c>
      <c r="AC30" s="2">
        <v>38506</v>
      </c>
      <c r="AD30" s="2">
        <v>38026</v>
      </c>
      <c r="AE30" s="2">
        <v>38000</v>
      </c>
      <c r="AF30" s="2">
        <v>38352</v>
      </c>
      <c r="AG30" s="2">
        <v>38494</v>
      </c>
      <c r="AH30" s="2">
        <v>38940</v>
      </c>
      <c r="AI30" s="2">
        <v>38388</v>
      </c>
      <c r="AJ30" s="2">
        <v>38068</v>
      </c>
      <c r="AK30" s="2">
        <v>38281</v>
      </c>
      <c r="AL30" s="2">
        <v>38221</v>
      </c>
      <c r="AM30" s="3" t="e">
        <v>#NULL!</v>
      </c>
      <c r="AN30" s="3" t="e">
        <v>#NULL!</v>
      </c>
      <c r="AO30" s="2">
        <v>3890</v>
      </c>
      <c r="AP30" s="2">
        <v>3746</v>
      </c>
      <c r="AQ30" s="2">
        <v>3439</v>
      </c>
      <c r="AR30" s="2">
        <v>3170</v>
      </c>
      <c r="AS30" s="2">
        <v>3107</v>
      </c>
      <c r="AT30" s="2">
        <v>3167</v>
      </c>
      <c r="AU30" s="2">
        <v>3039</v>
      </c>
      <c r="AV30" s="2">
        <v>2875</v>
      </c>
      <c r="AW30" s="2">
        <v>2888</v>
      </c>
      <c r="AX30" s="2">
        <v>2833</v>
      </c>
      <c r="AY30" s="2">
        <v>2729</v>
      </c>
      <c r="AZ30" s="2">
        <v>2622</v>
      </c>
      <c r="BA30" s="2">
        <v>2967</v>
      </c>
      <c r="BB30" s="2">
        <v>2977</v>
      </c>
      <c r="BC30" s="2">
        <v>2730</v>
      </c>
      <c r="BD30" s="2">
        <v>2332</v>
      </c>
      <c r="BE30" s="2">
        <v>2328</v>
      </c>
      <c r="BF30" s="2">
        <v>2388</v>
      </c>
      <c r="BG30" s="2">
        <v>2378</v>
      </c>
      <c r="BH30" s="2">
        <v>2265</v>
      </c>
      <c r="BI30" s="2">
        <v>2212</v>
      </c>
      <c r="BJ30" s="2">
        <v>2105</v>
      </c>
      <c r="BK30" s="2">
        <v>2112</v>
      </c>
      <c r="BL30" s="2">
        <v>2091</v>
      </c>
      <c r="BM30" s="2">
        <v>2500</v>
      </c>
      <c r="BN30" s="2">
        <v>2457</v>
      </c>
      <c r="BO30" s="2">
        <v>2299</v>
      </c>
      <c r="BP30" s="2">
        <v>2232</v>
      </c>
      <c r="BQ30" s="2">
        <v>2273</v>
      </c>
      <c r="BR30" s="2">
        <v>2272</v>
      </c>
      <c r="BS30" s="2">
        <v>2359</v>
      </c>
      <c r="BT30" s="2">
        <v>2122</v>
      </c>
      <c r="BU30" s="2">
        <v>2233</v>
      </c>
      <c r="BV30" s="2">
        <v>2073</v>
      </c>
      <c r="BW30" s="3" t="e">
        <v>#NULL!</v>
      </c>
      <c r="BX30" s="3" t="e">
        <v>#NULL!</v>
      </c>
    </row>
    <row r="31" spans="1:76">
      <c r="A31" t="s">
        <v>195</v>
      </c>
      <c r="B31" t="s">
        <v>133</v>
      </c>
      <c r="C31" t="s">
        <v>196</v>
      </c>
      <c r="D31" t="s">
        <v>138</v>
      </c>
      <c r="E31" s="2">
        <v>24376</v>
      </c>
      <c r="F31" s="2">
        <v>24092</v>
      </c>
      <c r="G31" s="2">
        <v>23837</v>
      </c>
      <c r="H31" s="2">
        <v>23853</v>
      </c>
      <c r="I31" s="2">
        <v>24183</v>
      </c>
      <c r="J31" s="2">
        <v>24533</v>
      </c>
      <c r="K31" s="2">
        <v>24749</v>
      </c>
      <c r="L31" s="2">
        <v>24550</v>
      </c>
      <c r="M31" s="2">
        <v>23769</v>
      </c>
      <c r="N31" s="2">
        <v>23502</v>
      </c>
      <c r="O31" s="2">
        <v>23346</v>
      </c>
      <c r="P31" s="2">
        <v>23195</v>
      </c>
      <c r="Q31" s="2">
        <v>23438</v>
      </c>
      <c r="R31" s="2">
        <v>23391</v>
      </c>
      <c r="S31" s="2">
        <v>23386</v>
      </c>
      <c r="T31" s="2">
        <v>23195</v>
      </c>
      <c r="U31" s="2">
        <v>23343</v>
      </c>
      <c r="V31" s="2">
        <v>23688</v>
      </c>
      <c r="W31" s="2">
        <v>23933</v>
      </c>
      <c r="X31" s="2">
        <v>23617</v>
      </c>
      <c r="Y31" s="2">
        <v>22925</v>
      </c>
      <c r="Z31" s="2">
        <v>23126</v>
      </c>
      <c r="AA31" s="2">
        <v>22949</v>
      </c>
      <c r="AB31" s="2">
        <v>22675</v>
      </c>
      <c r="AC31" s="2">
        <v>22947</v>
      </c>
      <c r="AD31" s="2">
        <v>22816</v>
      </c>
      <c r="AE31" s="2">
        <v>22872</v>
      </c>
      <c r="AF31" s="2">
        <v>23034</v>
      </c>
      <c r="AG31" s="2">
        <v>23213</v>
      </c>
      <c r="AH31" s="2">
        <v>23792</v>
      </c>
      <c r="AI31" s="2">
        <v>23790</v>
      </c>
      <c r="AJ31" s="2">
        <v>23657</v>
      </c>
      <c r="AK31" s="2">
        <v>23214</v>
      </c>
      <c r="AL31" s="2">
        <v>23443</v>
      </c>
      <c r="AM31" s="3" t="e">
        <v>#NULL!</v>
      </c>
      <c r="AN31" s="3" t="e">
        <v>#NULL!</v>
      </c>
      <c r="AO31" s="2">
        <v>2330</v>
      </c>
      <c r="AP31" s="2">
        <v>2222</v>
      </c>
      <c r="AQ31" s="2">
        <v>2036</v>
      </c>
      <c r="AR31" s="2">
        <v>1782</v>
      </c>
      <c r="AS31" s="2">
        <v>1670</v>
      </c>
      <c r="AT31" s="2">
        <v>1741</v>
      </c>
      <c r="AU31" s="2">
        <v>1677</v>
      </c>
      <c r="AV31" s="2">
        <v>1551</v>
      </c>
      <c r="AW31" s="2">
        <v>1511</v>
      </c>
      <c r="AX31" s="2">
        <v>1461</v>
      </c>
      <c r="AY31" s="2">
        <v>1475</v>
      </c>
      <c r="AZ31" s="2">
        <v>1521</v>
      </c>
      <c r="BA31" s="2">
        <v>1770</v>
      </c>
      <c r="BB31" s="2">
        <v>1794</v>
      </c>
      <c r="BC31" s="2">
        <v>1696</v>
      </c>
      <c r="BD31" s="2">
        <v>1395</v>
      </c>
      <c r="BE31" s="2">
        <v>1365</v>
      </c>
      <c r="BF31" s="2">
        <v>1360</v>
      </c>
      <c r="BG31" s="2">
        <v>1366</v>
      </c>
      <c r="BH31" s="2">
        <v>1295</v>
      </c>
      <c r="BI31" s="2">
        <v>1276</v>
      </c>
      <c r="BJ31" s="2">
        <v>1231</v>
      </c>
      <c r="BK31" s="2">
        <v>1309</v>
      </c>
      <c r="BL31" s="2">
        <v>1350</v>
      </c>
      <c r="BM31" s="2">
        <v>1624</v>
      </c>
      <c r="BN31" s="2">
        <v>1583</v>
      </c>
      <c r="BO31" s="2">
        <v>1479</v>
      </c>
      <c r="BP31" s="2">
        <v>1311</v>
      </c>
      <c r="BQ31" s="2">
        <v>1263</v>
      </c>
      <c r="BR31" s="2">
        <v>1224</v>
      </c>
      <c r="BS31" s="2">
        <v>1233</v>
      </c>
      <c r="BT31" s="2">
        <v>1095</v>
      </c>
      <c r="BU31" s="2">
        <v>1106</v>
      </c>
      <c r="BV31" s="2">
        <v>1067</v>
      </c>
      <c r="BW31" s="3" t="e">
        <v>#NULL!</v>
      </c>
      <c r="BX31" s="3" t="e">
        <v>#NULL!</v>
      </c>
    </row>
    <row r="32" spans="1:76">
      <c r="A32" t="s">
        <v>197</v>
      </c>
      <c r="B32" t="s">
        <v>133</v>
      </c>
      <c r="C32" t="s">
        <v>198</v>
      </c>
      <c r="D32" t="s">
        <v>135</v>
      </c>
      <c r="E32" s="2">
        <v>15606</v>
      </c>
      <c r="F32" s="2">
        <v>15615</v>
      </c>
      <c r="G32" s="2">
        <v>15509</v>
      </c>
      <c r="H32" s="2">
        <v>15549</v>
      </c>
      <c r="I32" s="2">
        <v>15679</v>
      </c>
      <c r="J32" s="2">
        <v>15817</v>
      </c>
      <c r="K32" s="2">
        <v>15585</v>
      </c>
      <c r="L32" s="2">
        <v>15548</v>
      </c>
      <c r="M32" s="2">
        <v>15517</v>
      </c>
      <c r="N32" s="2">
        <v>15371</v>
      </c>
      <c r="O32" s="2">
        <v>15361</v>
      </c>
      <c r="P32" s="2">
        <v>15218</v>
      </c>
      <c r="Q32" s="2">
        <v>15267</v>
      </c>
      <c r="R32" s="2">
        <v>15331</v>
      </c>
      <c r="S32" s="2">
        <v>15304</v>
      </c>
      <c r="T32" s="2">
        <v>15096</v>
      </c>
      <c r="U32" s="2">
        <v>15231</v>
      </c>
      <c r="V32" s="2">
        <v>15388</v>
      </c>
      <c r="W32" s="2">
        <v>15236</v>
      </c>
      <c r="X32" s="2">
        <v>15122</v>
      </c>
      <c r="Y32" s="2">
        <v>15048</v>
      </c>
      <c r="Z32" s="2">
        <v>15149</v>
      </c>
      <c r="AA32" s="2">
        <v>15070</v>
      </c>
      <c r="AB32" s="2">
        <v>14979</v>
      </c>
      <c r="AC32" s="2">
        <v>15021</v>
      </c>
      <c r="AD32" s="2">
        <v>15037</v>
      </c>
      <c r="AE32" s="2">
        <v>15106</v>
      </c>
      <c r="AF32" s="2">
        <v>15211</v>
      </c>
      <c r="AG32" s="2">
        <v>15390</v>
      </c>
      <c r="AH32" s="2">
        <v>15493</v>
      </c>
      <c r="AI32" s="2">
        <v>15284</v>
      </c>
      <c r="AJ32" s="2">
        <v>15259</v>
      </c>
      <c r="AK32" s="2">
        <v>15311</v>
      </c>
      <c r="AL32" s="2">
        <v>15418</v>
      </c>
      <c r="AM32" s="3" t="e">
        <v>#NULL!</v>
      </c>
      <c r="AN32" s="3" t="e">
        <v>#NULL!</v>
      </c>
      <c r="AO32" s="2">
        <v>1165</v>
      </c>
      <c r="AP32" s="2">
        <v>1111</v>
      </c>
      <c r="AQ32" s="2">
        <v>979</v>
      </c>
      <c r="AR32" s="2">
        <v>920</v>
      </c>
      <c r="AS32" s="2">
        <v>932</v>
      </c>
      <c r="AT32" s="2">
        <v>984</v>
      </c>
      <c r="AU32" s="2">
        <v>913</v>
      </c>
      <c r="AV32" s="2">
        <v>912</v>
      </c>
      <c r="AW32" s="2">
        <v>921</v>
      </c>
      <c r="AX32" s="2">
        <v>872</v>
      </c>
      <c r="AY32" s="2">
        <v>815</v>
      </c>
      <c r="AZ32" s="2">
        <v>767</v>
      </c>
      <c r="BA32" s="2">
        <v>867</v>
      </c>
      <c r="BB32" s="2">
        <v>887</v>
      </c>
      <c r="BC32" s="2">
        <v>806</v>
      </c>
      <c r="BD32" s="2">
        <v>657</v>
      </c>
      <c r="BE32" s="2">
        <v>728</v>
      </c>
      <c r="BF32" s="2">
        <v>777</v>
      </c>
      <c r="BG32" s="2">
        <v>788</v>
      </c>
      <c r="BH32" s="2">
        <v>752</v>
      </c>
      <c r="BI32" s="2">
        <v>695</v>
      </c>
      <c r="BJ32" s="2">
        <v>639</v>
      </c>
      <c r="BK32" s="2">
        <v>660</v>
      </c>
      <c r="BL32" s="2">
        <v>672</v>
      </c>
      <c r="BM32" s="2">
        <v>781</v>
      </c>
      <c r="BN32" s="2">
        <v>790</v>
      </c>
      <c r="BO32" s="2">
        <v>716</v>
      </c>
      <c r="BP32" s="2">
        <v>670</v>
      </c>
      <c r="BQ32" s="2">
        <v>686</v>
      </c>
      <c r="BR32" s="2">
        <v>680</v>
      </c>
      <c r="BS32" s="2">
        <v>684</v>
      </c>
      <c r="BT32" s="2">
        <v>630</v>
      </c>
      <c r="BU32" s="2">
        <v>676</v>
      </c>
      <c r="BV32" s="2">
        <v>615</v>
      </c>
      <c r="BW32" s="3" t="e">
        <v>#NULL!</v>
      </c>
      <c r="BX32" s="3" t="e">
        <v>#NULL!</v>
      </c>
    </row>
    <row r="33" spans="1:76">
      <c r="A33" t="s">
        <v>199</v>
      </c>
      <c r="B33" t="s">
        <v>133</v>
      </c>
      <c r="C33" t="s">
        <v>200</v>
      </c>
      <c r="D33" t="s">
        <v>135</v>
      </c>
      <c r="E33" s="2">
        <v>17095</v>
      </c>
      <c r="F33" s="2">
        <v>17098</v>
      </c>
      <c r="G33" s="2">
        <v>17000</v>
      </c>
      <c r="H33" s="2">
        <v>16966</v>
      </c>
      <c r="I33" s="2">
        <v>17008</v>
      </c>
      <c r="J33" s="2">
        <v>17077</v>
      </c>
      <c r="K33" s="2">
        <v>17023</v>
      </c>
      <c r="L33" s="2">
        <v>16895</v>
      </c>
      <c r="M33" s="2">
        <v>16884</v>
      </c>
      <c r="N33" s="2">
        <v>16721</v>
      </c>
      <c r="O33" s="2">
        <v>16745</v>
      </c>
      <c r="P33" s="2">
        <v>16578</v>
      </c>
      <c r="Q33" s="2">
        <v>16585</v>
      </c>
      <c r="R33" s="2">
        <v>16720</v>
      </c>
      <c r="S33" s="2">
        <v>16602</v>
      </c>
      <c r="T33" s="2">
        <v>16454</v>
      </c>
      <c r="U33" s="2">
        <v>16399</v>
      </c>
      <c r="V33" s="2">
        <v>16530</v>
      </c>
      <c r="W33" s="2">
        <v>16529</v>
      </c>
      <c r="X33" s="2">
        <v>16391</v>
      </c>
      <c r="Y33" s="2">
        <v>16330</v>
      </c>
      <c r="Z33" s="2">
        <v>16406</v>
      </c>
      <c r="AA33" s="2">
        <v>16326</v>
      </c>
      <c r="AB33" s="2">
        <v>16202</v>
      </c>
      <c r="AC33" s="2">
        <v>16276</v>
      </c>
      <c r="AD33" s="2">
        <v>16282</v>
      </c>
      <c r="AE33" s="2">
        <v>16330</v>
      </c>
      <c r="AF33" s="2">
        <v>16454</v>
      </c>
      <c r="AG33" s="2">
        <v>16447</v>
      </c>
      <c r="AH33" s="2">
        <v>16492</v>
      </c>
      <c r="AI33" s="2">
        <v>16458</v>
      </c>
      <c r="AJ33" s="2">
        <v>16344</v>
      </c>
      <c r="AK33" s="2">
        <v>16416</v>
      </c>
      <c r="AL33" s="2">
        <v>16549</v>
      </c>
      <c r="AM33" s="3" t="e">
        <v>#NULL!</v>
      </c>
      <c r="AN33" s="3" t="e">
        <v>#NULL!</v>
      </c>
      <c r="AO33" s="2">
        <v>1381</v>
      </c>
      <c r="AP33" s="2">
        <v>1304</v>
      </c>
      <c r="AQ33" s="2">
        <v>1200</v>
      </c>
      <c r="AR33" s="2">
        <v>1099</v>
      </c>
      <c r="AS33" s="2">
        <v>1055</v>
      </c>
      <c r="AT33" s="2">
        <v>1077</v>
      </c>
      <c r="AU33" s="2">
        <v>1062</v>
      </c>
      <c r="AV33" s="2">
        <v>998</v>
      </c>
      <c r="AW33" s="2">
        <v>978</v>
      </c>
      <c r="AX33" s="2">
        <v>929</v>
      </c>
      <c r="AY33" s="2">
        <v>914</v>
      </c>
      <c r="AZ33" s="2">
        <v>886</v>
      </c>
      <c r="BA33" s="2">
        <v>985</v>
      </c>
      <c r="BB33" s="2">
        <v>1025</v>
      </c>
      <c r="BC33" s="2">
        <v>925</v>
      </c>
      <c r="BD33" s="2">
        <v>762</v>
      </c>
      <c r="BE33" s="2">
        <v>762</v>
      </c>
      <c r="BF33" s="2">
        <v>788</v>
      </c>
      <c r="BG33" s="2">
        <v>829</v>
      </c>
      <c r="BH33" s="2">
        <v>777</v>
      </c>
      <c r="BI33" s="2">
        <v>739</v>
      </c>
      <c r="BJ33" s="2">
        <v>723</v>
      </c>
      <c r="BK33" s="2">
        <v>740</v>
      </c>
      <c r="BL33" s="2">
        <v>749</v>
      </c>
      <c r="BM33" s="2">
        <v>866</v>
      </c>
      <c r="BN33" s="2">
        <v>814</v>
      </c>
      <c r="BO33" s="2">
        <v>764</v>
      </c>
      <c r="BP33" s="2">
        <v>718</v>
      </c>
      <c r="BQ33" s="2">
        <v>687</v>
      </c>
      <c r="BR33" s="2">
        <v>673</v>
      </c>
      <c r="BS33" s="2">
        <v>730</v>
      </c>
      <c r="BT33" s="2">
        <v>677</v>
      </c>
      <c r="BU33" s="2">
        <v>655</v>
      </c>
      <c r="BV33" s="2">
        <v>646</v>
      </c>
      <c r="BW33" s="3" t="e">
        <v>#NULL!</v>
      </c>
      <c r="BX33" s="3" t="e">
        <v>#NULL!</v>
      </c>
    </row>
    <row r="34" spans="1:76">
      <c r="A34" t="s">
        <v>201</v>
      </c>
      <c r="B34" t="s">
        <v>133</v>
      </c>
      <c r="C34" t="s">
        <v>202</v>
      </c>
      <c r="D34" t="s">
        <v>135</v>
      </c>
      <c r="E34" s="2">
        <v>16315</v>
      </c>
      <c r="F34" s="2">
        <v>16236</v>
      </c>
      <c r="G34" s="2">
        <v>16184</v>
      </c>
      <c r="H34" s="2">
        <v>16187</v>
      </c>
      <c r="I34" s="2">
        <v>16210</v>
      </c>
      <c r="J34" s="2">
        <v>16411</v>
      </c>
      <c r="K34" s="2">
        <v>16378</v>
      </c>
      <c r="L34" s="2">
        <v>16341</v>
      </c>
      <c r="M34" s="2">
        <v>16197</v>
      </c>
      <c r="N34" s="2">
        <v>16074</v>
      </c>
      <c r="O34" s="2">
        <v>16055</v>
      </c>
      <c r="P34" s="2">
        <v>15949</v>
      </c>
      <c r="Q34" s="2">
        <v>16016</v>
      </c>
      <c r="R34" s="2">
        <v>15997</v>
      </c>
      <c r="S34" s="2">
        <v>15952</v>
      </c>
      <c r="T34" s="2">
        <v>15834</v>
      </c>
      <c r="U34" s="2">
        <v>15843</v>
      </c>
      <c r="V34" s="2">
        <v>16049</v>
      </c>
      <c r="W34" s="2">
        <v>16035</v>
      </c>
      <c r="X34" s="2">
        <v>15944</v>
      </c>
      <c r="Y34" s="2">
        <v>15780</v>
      </c>
      <c r="Z34" s="2">
        <v>15918</v>
      </c>
      <c r="AA34" s="2">
        <v>15809</v>
      </c>
      <c r="AB34" s="2">
        <v>15692</v>
      </c>
      <c r="AC34" s="2">
        <v>15766</v>
      </c>
      <c r="AD34" s="2">
        <v>15750</v>
      </c>
      <c r="AE34" s="2">
        <v>15782</v>
      </c>
      <c r="AF34" s="2">
        <v>15886</v>
      </c>
      <c r="AG34" s="2">
        <v>16086</v>
      </c>
      <c r="AH34" s="2">
        <v>16199</v>
      </c>
      <c r="AI34" s="2">
        <v>16215</v>
      </c>
      <c r="AJ34" s="2">
        <v>16172</v>
      </c>
      <c r="AK34" s="2">
        <v>16077</v>
      </c>
      <c r="AL34" s="2">
        <v>16103</v>
      </c>
      <c r="AM34" s="3" t="e">
        <v>#NULL!</v>
      </c>
      <c r="AN34" s="3" t="e">
        <v>#NULL!</v>
      </c>
      <c r="AO34" s="2">
        <v>1143</v>
      </c>
      <c r="AP34" s="2">
        <v>1110</v>
      </c>
      <c r="AQ34" s="2">
        <v>1029</v>
      </c>
      <c r="AR34" s="2">
        <v>949</v>
      </c>
      <c r="AS34" s="2">
        <v>840</v>
      </c>
      <c r="AT34" s="2">
        <v>869</v>
      </c>
      <c r="AU34" s="2">
        <v>902</v>
      </c>
      <c r="AV34" s="2">
        <v>851</v>
      </c>
      <c r="AW34" s="2">
        <v>809</v>
      </c>
      <c r="AX34" s="2">
        <v>798</v>
      </c>
      <c r="AY34" s="2">
        <v>761</v>
      </c>
      <c r="AZ34" s="2">
        <v>772</v>
      </c>
      <c r="BA34" s="2">
        <v>887</v>
      </c>
      <c r="BB34" s="2">
        <v>929</v>
      </c>
      <c r="BC34" s="2">
        <v>826</v>
      </c>
      <c r="BD34" s="2">
        <v>707</v>
      </c>
      <c r="BE34" s="2">
        <v>657</v>
      </c>
      <c r="BF34" s="2">
        <v>668</v>
      </c>
      <c r="BG34" s="2">
        <v>737</v>
      </c>
      <c r="BH34" s="2">
        <v>707</v>
      </c>
      <c r="BI34" s="2">
        <v>661</v>
      </c>
      <c r="BJ34" s="2">
        <v>640</v>
      </c>
      <c r="BK34" s="2">
        <v>641</v>
      </c>
      <c r="BL34" s="2">
        <v>653</v>
      </c>
      <c r="BM34" s="2">
        <v>781</v>
      </c>
      <c r="BN34" s="2">
        <v>756</v>
      </c>
      <c r="BO34" s="2">
        <v>668</v>
      </c>
      <c r="BP34" s="2">
        <v>614</v>
      </c>
      <c r="BQ34" s="2">
        <v>596</v>
      </c>
      <c r="BR34" s="2">
        <v>585</v>
      </c>
      <c r="BS34" s="2">
        <v>673</v>
      </c>
      <c r="BT34" s="2">
        <v>610</v>
      </c>
      <c r="BU34" s="2">
        <v>617</v>
      </c>
      <c r="BV34" s="2">
        <v>535</v>
      </c>
      <c r="BW34" s="3" t="e">
        <v>#NULL!</v>
      </c>
      <c r="BX34" s="3" t="e">
        <v>#NULL!</v>
      </c>
    </row>
    <row r="35" spans="1:76">
      <c r="A35" t="s">
        <v>203</v>
      </c>
      <c r="B35" t="s">
        <v>133</v>
      </c>
      <c r="C35" t="s">
        <v>204</v>
      </c>
      <c r="D35" t="s">
        <v>135</v>
      </c>
      <c r="E35" s="2">
        <v>43309</v>
      </c>
      <c r="F35" s="2">
        <v>42954</v>
      </c>
      <c r="G35" s="2">
        <v>42957</v>
      </c>
      <c r="H35" s="2">
        <v>43273</v>
      </c>
      <c r="I35" s="2">
        <v>43670</v>
      </c>
      <c r="J35" s="2">
        <v>44603</v>
      </c>
      <c r="K35" s="2">
        <v>44783</v>
      </c>
      <c r="L35" s="2">
        <v>44128</v>
      </c>
      <c r="M35" s="2">
        <v>43325</v>
      </c>
      <c r="N35" s="2">
        <v>42994</v>
      </c>
      <c r="O35" s="2">
        <v>43102</v>
      </c>
      <c r="P35" s="2">
        <v>42673</v>
      </c>
      <c r="Q35" s="2">
        <v>42970</v>
      </c>
      <c r="R35" s="2">
        <v>42681</v>
      </c>
      <c r="S35" s="2">
        <v>42881</v>
      </c>
      <c r="T35" s="2">
        <v>42621</v>
      </c>
      <c r="U35" s="2">
        <v>43012</v>
      </c>
      <c r="V35" s="2">
        <v>43811</v>
      </c>
      <c r="W35" s="2">
        <v>44127</v>
      </c>
      <c r="X35" s="2">
        <v>43524</v>
      </c>
      <c r="Y35" s="2">
        <v>42586</v>
      </c>
      <c r="Z35" s="2">
        <v>42876</v>
      </c>
      <c r="AA35" s="2">
        <v>42711</v>
      </c>
      <c r="AB35" s="2">
        <v>42311</v>
      </c>
      <c r="AC35" s="2">
        <v>42579</v>
      </c>
      <c r="AD35" s="2">
        <v>42186</v>
      </c>
      <c r="AE35" s="2">
        <v>42507</v>
      </c>
      <c r="AF35" s="2">
        <v>42926</v>
      </c>
      <c r="AG35" s="2">
        <v>43465</v>
      </c>
      <c r="AH35" s="2">
        <v>44111</v>
      </c>
      <c r="AI35" s="2">
        <v>44463</v>
      </c>
      <c r="AJ35" s="2">
        <v>44149</v>
      </c>
      <c r="AK35" s="2">
        <v>43296</v>
      </c>
      <c r="AL35" s="2">
        <v>43648</v>
      </c>
      <c r="AM35" s="3" t="e">
        <v>#NULL!</v>
      </c>
      <c r="AN35" s="3" t="e">
        <v>#NULL!</v>
      </c>
      <c r="AO35" s="2">
        <v>3079</v>
      </c>
      <c r="AP35" s="2">
        <v>2904</v>
      </c>
      <c r="AQ35" s="2">
        <v>2625</v>
      </c>
      <c r="AR35" s="2">
        <v>2415</v>
      </c>
      <c r="AS35" s="2">
        <v>2571</v>
      </c>
      <c r="AT35" s="2">
        <v>2738</v>
      </c>
      <c r="AU35" s="2">
        <v>2718</v>
      </c>
      <c r="AV35" s="2">
        <v>2599</v>
      </c>
      <c r="AW35" s="2">
        <v>2531</v>
      </c>
      <c r="AX35" s="2">
        <v>2415</v>
      </c>
      <c r="AY35" s="2">
        <v>2199</v>
      </c>
      <c r="AZ35" s="2">
        <v>2065</v>
      </c>
      <c r="BA35" s="2">
        <v>2386</v>
      </c>
      <c r="BB35" s="2">
        <v>2390</v>
      </c>
      <c r="BC35" s="2">
        <v>2195</v>
      </c>
      <c r="BD35" s="2">
        <v>1914</v>
      </c>
      <c r="BE35" s="2">
        <v>2076</v>
      </c>
      <c r="BF35" s="2">
        <v>2092</v>
      </c>
      <c r="BG35" s="2">
        <v>2217</v>
      </c>
      <c r="BH35" s="2">
        <v>2153</v>
      </c>
      <c r="BI35" s="2">
        <v>2005</v>
      </c>
      <c r="BJ35" s="2">
        <v>1934</v>
      </c>
      <c r="BK35" s="2">
        <v>1913</v>
      </c>
      <c r="BL35" s="2">
        <v>1771</v>
      </c>
      <c r="BM35" s="2">
        <v>2122</v>
      </c>
      <c r="BN35" s="2">
        <v>2038</v>
      </c>
      <c r="BO35" s="2">
        <v>1859</v>
      </c>
      <c r="BP35" s="2">
        <v>1854</v>
      </c>
      <c r="BQ35" s="2">
        <v>1995</v>
      </c>
      <c r="BR35" s="2">
        <v>1989</v>
      </c>
      <c r="BS35" s="2">
        <v>2195</v>
      </c>
      <c r="BT35" s="2">
        <v>1987</v>
      </c>
      <c r="BU35" s="2">
        <v>2005</v>
      </c>
      <c r="BV35" s="2">
        <v>1799</v>
      </c>
      <c r="BW35" s="3" t="e">
        <v>#NULL!</v>
      </c>
      <c r="BX35" s="3" t="e">
        <v>#NULL!</v>
      </c>
    </row>
    <row r="36" spans="1:76">
      <c r="A36" t="s">
        <v>205</v>
      </c>
      <c r="B36" t="s">
        <v>133</v>
      </c>
      <c r="C36" t="s">
        <v>182</v>
      </c>
      <c r="D36" t="s">
        <v>135</v>
      </c>
      <c r="E36" s="2">
        <v>32551</v>
      </c>
      <c r="F36" s="2">
        <v>32574</v>
      </c>
      <c r="G36" s="2">
        <v>32366</v>
      </c>
      <c r="H36" s="2">
        <v>32335</v>
      </c>
      <c r="I36" s="2">
        <v>32504</v>
      </c>
      <c r="J36" s="2">
        <v>32655</v>
      </c>
      <c r="K36" s="2">
        <v>32450</v>
      </c>
      <c r="L36" s="2">
        <v>32233</v>
      </c>
      <c r="M36" s="2">
        <v>32305</v>
      </c>
      <c r="N36" s="2">
        <v>31982</v>
      </c>
      <c r="O36" s="2">
        <v>31932</v>
      </c>
      <c r="P36" s="2">
        <v>31636</v>
      </c>
      <c r="Q36" s="2">
        <v>31597</v>
      </c>
      <c r="R36" s="2">
        <v>31825</v>
      </c>
      <c r="S36" s="2">
        <v>31678</v>
      </c>
      <c r="T36" s="2">
        <v>31496</v>
      </c>
      <c r="U36" s="2">
        <v>31466</v>
      </c>
      <c r="V36" s="2">
        <v>31682</v>
      </c>
      <c r="W36" s="2">
        <v>31606</v>
      </c>
      <c r="X36" s="2">
        <v>31371</v>
      </c>
      <c r="Y36" s="2">
        <v>31302</v>
      </c>
      <c r="Z36" s="2">
        <v>31409</v>
      </c>
      <c r="AA36" s="2">
        <v>31239</v>
      </c>
      <c r="AB36" s="2">
        <v>30903</v>
      </c>
      <c r="AC36" s="2">
        <v>31058</v>
      </c>
      <c r="AD36" s="2">
        <v>31102</v>
      </c>
      <c r="AE36" s="2">
        <v>31215</v>
      </c>
      <c r="AF36" s="2">
        <v>31496</v>
      </c>
      <c r="AG36" s="2">
        <v>31605</v>
      </c>
      <c r="AH36" s="2">
        <v>31708</v>
      </c>
      <c r="AI36" s="2">
        <v>31553</v>
      </c>
      <c r="AJ36" s="2">
        <v>31260</v>
      </c>
      <c r="AK36" s="2">
        <v>31511</v>
      </c>
      <c r="AL36" s="2">
        <v>31725</v>
      </c>
      <c r="AM36" s="3" t="e">
        <v>#NULL!</v>
      </c>
      <c r="AN36" s="3" t="e">
        <v>#NULL!</v>
      </c>
      <c r="AO36" s="2">
        <v>2457</v>
      </c>
      <c r="AP36" s="2">
        <v>2327</v>
      </c>
      <c r="AQ36" s="2">
        <v>2107</v>
      </c>
      <c r="AR36" s="2">
        <v>1947</v>
      </c>
      <c r="AS36" s="2">
        <v>1952</v>
      </c>
      <c r="AT36" s="2">
        <v>2012</v>
      </c>
      <c r="AU36" s="2">
        <v>1882</v>
      </c>
      <c r="AV36" s="2">
        <v>1788</v>
      </c>
      <c r="AW36" s="2">
        <v>1842</v>
      </c>
      <c r="AX36" s="2">
        <v>1738</v>
      </c>
      <c r="AY36" s="2">
        <v>1613</v>
      </c>
      <c r="AZ36" s="2">
        <v>1584</v>
      </c>
      <c r="BA36" s="2">
        <v>1721</v>
      </c>
      <c r="BB36" s="2">
        <v>1768</v>
      </c>
      <c r="BC36" s="2">
        <v>1654</v>
      </c>
      <c r="BD36" s="2">
        <v>1443</v>
      </c>
      <c r="BE36" s="2">
        <v>1519</v>
      </c>
      <c r="BF36" s="2">
        <v>1534</v>
      </c>
      <c r="BG36" s="2">
        <v>1538</v>
      </c>
      <c r="BH36" s="2">
        <v>1468</v>
      </c>
      <c r="BI36" s="2">
        <v>1444</v>
      </c>
      <c r="BJ36" s="2">
        <v>1375</v>
      </c>
      <c r="BK36" s="2">
        <v>1390</v>
      </c>
      <c r="BL36" s="2">
        <v>1309</v>
      </c>
      <c r="BM36" s="2">
        <v>1546</v>
      </c>
      <c r="BN36" s="2">
        <v>1479</v>
      </c>
      <c r="BO36" s="2">
        <v>1405</v>
      </c>
      <c r="BP36" s="2">
        <v>1360</v>
      </c>
      <c r="BQ36" s="2">
        <v>1423</v>
      </c>
      <c r="BR36" s="2">
        <v>1413</v>
      </c>
      <c r="BS36" s="2">
        <v>1432</v>
      </c>
      <c r="BT36" s="2">
        <v>1255</v>
      </c>
      <c r="BU36" s="2">
        <v>1327</v>
      </c>
      <c r="BV36" s="2">
        <v>1269</v>
      </c>
      <c r="BW36" s="3" t="e">
        <v>#NULL!</v>
      </c>
      <c r="BX36" s="3" t="e">
        <v>#NULL!</v>
      </c>
    </row>
    <row r="37" spans="1:76">
      <c r="A37" t="s">
        <v>206</v>
      </c>
      <c r="B37" t="s">
        <v>133</v>
      </c>
      <c r="C37" t="s">
        <v>207</v>
      </c>
      <c r="D37" t="s">
        <v>135</v>
      </c>
      <c r="E37" s="2">
        <v>19874</v>
      </c>
      <c r="F37" s="2">
        <v>19921</v>
      </c>
      <c r="G37" s="2">
        <v>19809</v>
      </c>
      <c r="H37" s="2">
        <v>19944</v>
      </c>
      <c r="I37" s="2">
        <v>20179</v>
      </c>
      <c r="J37" s="2">
        <v>20446</v>
      </c>
      <c r="K37" s="2">
        <v>20335</v>
      </c>
      <c r="L37" s="2">
        <v>20098</v>
      </c>
      <c r="M37" s="2">
        <v>19965</v>
      </c>
      <c r="N37" s="2">
        <v>19786</v>
      </c>
      <c r="O37" s="2">
        <v>19794</v>
      </c>
      <c r="P37" s="2">
        <v>19545</v>
      </c>
      <c r="Q37" s="2">
        <v>19542</v>
      </c>
      <c r="R37" s="2">
        <v>19636</v>
      </c>
      <c r="S37" s="2">
        <v>19679</v>
      </c>
      <c r="T37" s="2">
        <v>19628</v>
      </c>
      <c r="U37" s="2">
        <v>19747</v>
      </c>
      <c r="V37" s="2">
        <v>19963</v>
      </c>
      <c r="W37" s="2">
        <v>19838</v>
      </c>
      <c r="X37" s="2">
        <v>19658</v>
      </c>
      <c r="Y37" s="2">
        <v>19531</v>
      </c>
      <c r="Z37" s="2">
        <v>19766</v>
      </c>
      <c r="AA37" s="2">
        <v>19565</v>
      </c>
      <c r="AB37" s="2">
        <v>19402</v>
      </c>
      <c r="AC37" s="2">
        <v>19429</v>
      </c>
      <c r="AD37" s="2">
        <v>19426</v>
      </c>
      <c r="AE37" s="2">
        <v>19535</v>
      </c>
      <c r="AF37" s="2">
        <v>19694</v>
      </c>
      <c r="AG37" s="2">
        <v>19880</v>
      </c>
      <c r="AH37" s="2">
        <v>20020</v>
      </c>
      <c r="AI37" s="2">
        <v>19942</v>
      </c>
      <c r="AJ37" s="2">
        <v>19851</v>
      </c>
      <c r="AK37" s="2">
        <v>19763</v>
      </c>
      <c r="AL37" s="2">
        <v>20016</v>
      </c>
      <c r="AM37" s="3" t="e">
        <v>#NULL!</v>
      </c>
      <c r="AN37" s="3" t="e">
        <v>#NULL!</v>
      </c>
      <c r="AO37" s="2">
        <v>1182</v>
      </c>
      <c r="AP37" s="2">
        <v>1102</v>
      </c>
      <c r="AQ37" s="2">
        <v>968</v>
      </c>
      <c r="AR37" s="2">
        <v>885</v>
      </c>
      <c r="AS37" s="2">
        <v>990</v>
      </c>
      <c r="AT37" s="2">
        <v>1064</v>
      </c>
      <c r="AU37" s="2">
        <v>1071</v>
      </c>
      <c r="AV37" s="2">
        <v>954</v>
      </c>
      <c r="AW37" s="2">
        <v>994</v>
      </c>
      <c r="AX37" s="2">
        <v>943</v>
      </c>
      <c r="AY37" s="2">
        <v>868</v>
      </c>
      <c r="AZ37" s="2">
        <v>829</v>
      </c>
      <c r="BA37" s="2">
        <v>885</v>
      </c>
      <c r="BB37" s="2">
        <v>875</v>
      </c>
      <c r="BC37" s="2">
        <v>828</v>
      </c>
      <c r="BD37" s="2">
        <v>719</v>
      </c>
      <c r="BE37" s="2">
        <v>798</v>
      </c>
      <c r="BF37" s="2">
        <v>820</v>
      </c>
      <c r="BG37" s="2">
        <v>836</v>
      </c>
      <c r="BH37" s="2">
        <v>784</v>
      </c>
      <c r="BI37" s="2">
        <v>781</v>
      </c>
      <c r="BJ37" s="2">
        <v>743</v>
      </c>
      <c r="BK37" s="2">
        <v>697</v>
      </c>
      <c r="BL37" s="2">
        <v>657</v>
      </c>
      <c r="BM37" s="2">
        <v>764</v>
      </c>
      <c r="BN37" s="2">
        <v>740</v>
      </c>
      <c r="BO37" s="2">
        <v>671</v>
      </c>
      <c r="BP37" s="2">
        <v>648</v>
      </c>
      <c r="BQ37" s="2">
        <v>714</v>
      </c>
      <c r="BR37" s="2">
        <v>712</v>
      </c>
      <c r="BS37" s="2">
        <v>752</v>
      </c>
      <c r="BT37" s="2">
        <v>699</v>
      </c>
      <c r="BU37" s="2">
        <v>704</v>
      </c>
      <c r="BV37" s="2">
        <v>679</v>
      </c>
      <c r="BW37" s="3" t="e">
        <v>#NULL!</v>
      </c>
      <c r="BX37" s="3" t="e">
        <v>#NULL!</v>
      </c>
    </row>
    <row r="38" spans="1:76">
      <c r="A38" t="s">
        <v>208</v>
      </c>
      <c r="B38" t="s">
        <v>133</v>
      </c>
      <c r="C38" t="s">
        <v>209</v>
      </c>
      <c r="D38" t="s">
        <v>138</v>
      </c>
      <c r="E38" s="2">
        <v>37369</v>
      </c>
      <c r="F38" s="2">
        <v>37656</v>
      </c>
      <c r="G38" s="2">
        <v>37306</v>
      </c>
      <c r="H38" s="2">
        <v>36977</v>
      </c>
      <c r="I38" s="2">
        <v>37326</v>
      </c>
      <c r="J38" s="2">
        <v>37563</v>
      </c>
      <c r="K38" s="2">
        <v>37737</v>
      </c>
      <c r="L38" s="2">
        <v>37214</v>
      </c>
      <c r="M38" s="2">
        <v>37055</v>
      </c>
      <c r="N38" s="2">
        <v>36272</v>
      </c>
      <c r="O38" s="2">
        <v>36260</v>
      </c>
      <c r="P38" s="2">
        <v>35993</v>
      </c>
      <c r="Q38" s="2">
        <v>36031</v>
      </c>
      <c r="R38" s="2">
        <v>36375</v>
      </c>
      <c r="S38" s="2">
        <v>36155</v>
      </c>
      <c r="T38" s="2">
        <v>35814</v>
      </c>
      <c r="U38" s="2">
        <v>36175</v>
      </c>
      <c r="V38" s="2">
        <v>36240</v>
      </c>
      <c r="W38" s="2">
        <v>36761</v>
      </c>
      <c r="X38" s="2">
        <v>36239</v>
      </c>
      <c r="Y38" s="2">
        <v>36135</v>
      </c>
      <c r="Z38" s="2">
        <v>35832</v>
      </c>
      <c r="AA38" s="2">
        <v>35677</v>
      </c>
      <c r="AB38" s="2">
        <v>35148</v>
      </c>
      <c r="AC38" s="2">
        <v>35027</v>
      </c>
      <c r="AD38" s="2">
        <v>35513</v>
      </c>
      <c r="AE38" s="2">
        <v>35397</v>
      </c>
      <c r="AF38" s="2">
        <v>35849</v>
      </c>
      <c r="AG38" s="2">
        <v>36232</v>
      </c>
      <c r="AH38" s="2">
        <v>36324</v>
      </c>
      <c r="AI38" s="2">
        <v>36560</v>
      </c>
      <c r="AJ38" s="2">
        <v>36231</v>
      </c>
      <c r="AK38" s="2">
        <v>36365</v>
      </c>
      <c r="AL38" s="2">
        <v>36331</v>
      </c>
      <c r="AM38" s="3" t="e">
        <v>#NULL!</v>
      </c>
      <c r="AN38" s="3" t="e">
        <v>#NULL!</v>
      </c>
      <c r="AO38" s="2">
        <v>3958</v>
      </c>
      <c r="AP38" s="2">
        <v>3700</v>
      </c>
      <c r="AQ38" s="2">
        <v>3453</v>
      </c>
      <c r="AR38" s="2">
        <v>3238</v>
      </c>
      <c r="AS38" s="2">
        <v>3032</v>
      </c>
      <c r="AT38" s="2">
        <v>3199</v>
      </c>
      <c r="AU38" s="2">
        <v>3116</v>
      </c>
      <c r="AV38" s="2">
        <v>2875</v>
      </c>
      <c r="AW38" s="2">
        <v>2739</v>
      </c>
      <c r="AX38" s="2">
        <v>2639</v>
      </c>
      <c r="AY38" s="2">
        <v>2664</v>
      </c>
      <c r="AZ38" s="2">
        <v>2649</v>
      </c>
      <c r="BA38" s="2">
        <v>3053</v>
      </c>
      <c r="BB38" s="2">
        <v>2951</v>
      </c>
      <c r="BC38" s="2">
        <v>2793</v>
      </c>
      <c r="BD38" s="2">
        <v>2436</v>
      </c>
      <c r="BE38" s="2">
        <v>2316</v>
      </c>
      <c r="BF38" s="2">
        <v>2412</v>
      </c>
      <c r="BG38" s="2">
        <v>2429</v>
      </c>
      <c r="BH38" s="2">
        <v>2239</v>
      </c>
      <c r="BI38" s="2">
        <v>2063</v>
      </c>
      <c r="BJ38" s="2">
        <v>1988</v>
      </c>
      <c r="BK38" s="2">
        <v>2114</v>
      </c>
      <c r="BL38" s="2">
        <v>2134</v>
      </c>
      <c r="BM38" s="2">
        <v>2603</v>
      </c>
      <c r="BN38" s="2">
        <v>2418</v>
      </c>
      <c r="BO38" s="2">
        <v>2218</v>
      </c>
      <c r="BP38" s="2">
        <v>2217</v>
      </c>
      <c r="BQ38" s="2">
        <v>2094</v>
      </c>
      <c r="BR38" s="2">
        <v>2179</v>
      </c>
      <c r="BS38" s="2">
        <v>2301</v>
      </c>
      <c r="BT38" s="2">
        <v>1996</v>
      </c>
      <c r="BU38" s="2">
        <v>1976</v>
      </c>
      <c r="BV38" s="2">
        <v>1809</v>
      </c>
      <c r="BW38" s="3" t="e">
        <v>#NULL!</v>
      </c>
      <c r="BX38" s="3" t="e">
        <v>#NULL!</v>
      </c>
    </row>
    <row r="39" spans="1:76">
      <c r="A39" t="s">
        <v>210</v>
      </c>
      <c r="B39" t="s">
        <v>133</v>
      </c>
      <c r="C39" t="s">
        <v>211</v>
      </c>
      <c r="D39" t="s">
        <v>135</v>
      </c>
      <c r="E39" s="2">
        <v>45060</v>
      </c>
      <c r="F39" s="2">
        <v>45140</v>
      </c>
      <c r="G39" s="2">
        <v>44853</v>
      </c>
      <c r="H39" s="2">
        <v>45131</v>
      </c>
      <c r="I39" s="2">
        <v>45430</v>
      </c>
      <c r="J39" s="2">
        <v>45936</v>
      </c>
      <c r="K39" s="2">
        <v>45607</v>
      </c>
      <c r="L39" s="2">
        <v>45244</v>
      </c>
      <c r="M39" s="2">
        <v>44941</v>
      </c>
      <c r="N39" s="2">
        <v>44607</v>
      </c>
      <c r="O39" s="2">
        <v>44652</v>
      </c>
      <c r="P39" s="2">
        <v>44022</v>
      </c>
      <c r="Q39" s="2">
        <v>44205</v>
      </c>
      <c r="R39" s="2">
        <v>44389</v>
      </c>
      <c r="S39" s="2">
        <v>44439</v>
      </c>
      <c r="T39" s="2">
        <v>44180</v>
      </c>
      <c r="U39" s="2">
        <v>44413</v>
      </c>
      <c r="V39" s="2">
        <v>44854</v>
      </c>
      <c r="W39" s="2">
        <v>44514</v>
      </c>
      <c r="X39" s="2">
        <v>44096</v>
      </c>
      <c r="Y39" s="2">
        <v>43798</v>
      </c>
      <c r="Z39" s="2">
        <v>44358</v>
      </c>
      <c r="AA39" s="2">
        <v>43969</v>
      </c>
      <c r="AB39" s="2">
        <v>43712</v>
      </c>
      <c r="AC39" s="2">
        <v>43873</v>
      </c>
      <c r="AD39" s="2">
        <v>43852</v>
      </c>
      <c r="AE39" s="2">
        <v>43987</v>
      </c>
      <c r="AF39" s="2">
        <v>44322</v>
      </c>
      <c r="AG39" s="2">
        <v>44642</v>
      </c>
      <c r="AH39" s="2">
        <v>45026</v>
      </c>
      <c r="AI39" s="2">
        <v>44831</v>
      </c>
      <c r="AJ39" s="2">
        <v>44519</v>
      </c>
      <c r="AK39" s="2">
        <v>44484</v>
      </c>
      <c r="AL39" s="2">
        <v>44931</v>
      </c>
      <c r="AM39" s="3" t="e">
        <v>#NULL!</v>
      </c>
      <c r="AN39" s="3" t="e">
        <v>#NULL!</v>
      </c>
      <c r="AO39" s="2">
        <v>3066</v>
      </c>
      <c r="AP39" s="2">
        <v>2877</v>
      </c>
      <c r="AQ39" s="2">
        <v>2548</v>
      </c>
      <c r="AR39" s="2">
        <v>2395</v>
      </c>
      <c r="AS39" s="2">
        <v>2455</v>
      </c>
      <c r="AT39" s="2">
        <v>2549</v>
      </c>
      <c r="AU39" s="2">
        <v>2562</v>
      </c>
      <c r="AV39" s="2">
        <v>2393</v>
      </c>
      <c r="AW39" s="2">
        <v>2416</v>
      </c>
      <c r="AX39" s="2">
        <v>2315</v>
      </c>
      <c r="AY39" s="2">
        <v>2132</v>
      </c>
      <c r="AZ39" s="2">
        <v>1968</v>
      </c>
      <c r="BA39" s="2">
        <v>2288</v>
      </c>
      <c r="BB39" s="2">
        <v>2258</v>
      </c>
      <c r="BC39" s="2">
        <v>2128</v>
      </c>
      <c r="BD39" s="2">
        <v>1782</v>
      </c>
      <c r="BE39" s="2">
        <v>1916</v>
      </c>
      <c r="BF39" s="2">
        <v>1975</v>
      </c>
      <c r="BG39" s="2">
        <v>1986</v>
      </c>
      <c r="BH39" s="2">
        <v>1839</v>
      </c>
      <c r="BI39" s="2">
        <v>1794</v>
      </c>
      <c r="BJ39" s="2">
        <v>1748</v>
      </c>
      <c r="BK39" s="2">
        <v>1672</v>
      </c>
      <c r="BL39" s="2">
        <v>1657</v>
      </c>
      <c r="BM39" s="2">
        <v>2000</v>
      </c>
      <c r="BN39" s="2">
        <v>1907</v>
      </c>
      <c r="BO39" s="2">
        <v>1677</v>
      </c>
      <c r="BP39" s="2">
        <v>1669</v>
      </c>
      <c r="BQ39" s="2">
        <v>1722</v>
      </c>
      <c r="BR39" s="2">
        <v>1819</v>
      </c>
      <c r="BS39" s="2">
        <v>1927</v>
      </c>
      <c r="BT39" s="2">
        <v>1656</v>
      </c>
      <c r="BU39" s="2">
        <v>1760</v>
      </c>
      <c r="BV39" s="2">
        <v>1603</v>
      </c>
      <c r="BW39" s="3" t="e">
        <v>#NULL!</v>
      </c>
      <c r="BX39" s="3" t="e">
        <v>#NULL!</v>
      </c>
    </row>
    <row r="40" spans="1:76">
      <c r="A40" t="s">
        <v>212</v>
      </c>
      <c r="B40" t="s">
        <v>133</v>
      </c>
      <c r="C40" t="s">
        <v>213</v>
      </c>
      <c r="D40" t="s">
        <v>138</v>
      </c>
      <c r="E40" s="2">
        <v>31216</v>
      </c>
      <c r="F40" s="2">
        <v>31254</v>
      </c>
      <c r="G40" s="2">
        <v>30897</v>
      </c>
      <c r="H40" s="2">
        <v>31524</v>
      </c>
      <c r="I40" s="2">
        <v>32178</v>
      </c>
      <c r="J40" s="2">
        <v>32643</v>
      </c>
      <c r="K40" s="2">
        <v>33270</v>
      </c>
      <c r="L40" s="2">
        <v>32981</v>
      </c>
      <c r="M40" s="2">
        <v>31811</v>
      </c>
      <c r="N40" s="2">
        <v>31225</v>
      </c>
      <c r="O40" s="2">
        <v>31012</v>
      </c>
      <c r="P40" s="2">
        <v>30805</v>
      </c>
      <c r="Q40" s="2">
        <v>30750</v>
      </c>
      <c r="R40" s="2">
        <v>30903</v>
      </c>
      <c r="S40" s="2">
        <v>30913</v>
      </c>
      <c r="T40" s="2">
        <v>31360</v>
      </c>
      <c r="U40" s="2">
        <v>31532</v>
      </c>
      <c r="V40" s="2">
        <v>32227</v>
      </c>
      <c r="W40" s="2">
        <v>32506</v>
      </c>
      <c r="X40" s="2">
        <v>32200</v>
      </c>
      <c r="Y40" s="2">
        <v>31439</v>
      </c>
      <c r="Z40" s="2">
        <v>31833</v>
      </c>
      <c r="AA40" s="2">
        <v>31260</v>
      </c>
      <c r="AB40" s="2">
        <v>30900</v>
      </c>
      <c r="AC40" s="2">
        <v>30549</v>
      </c>
      <c r="AD40" s="2">
        <v>30570</v>
      </c>
      <c r="AE40" s="2">
        <v>30705</v>
      </c>
      <c r="AF40" s="2">
        <v>31456</v>
      </c>
      <c r="AG40" s="2">
        <v>31748</v>
      </c>
      <c r="AH40" s="2">
        <v>32373</v>
      </c>
      <c r="AI40" s="2">
        <v>32811</v>
      </c>
      <c r="AJ40" s="2">
        <v>32309</v>
      </c>
      <c r="AK40" s="2">
        <v>31508</v>
      </c>
      <c r="AL40" s="2">
        <v>31804</v>
      </c>
      <c r="AM40" s="3" t="e">
        <v>#NULL!</v>
      </c>
      <c r="AN40" s="3" t="e">
        <v>#NULL!</v>
      </c>
      <c r="AO40" s="2">
        <v>2492</v>
      </c>
      <c r="AP40" s="2">
        <v>2349</v>
      </c>
      <c r="AQ40" s="2">
        <v>2116</v>
      </c>
      <c r="AR40" s="2">
        <v>1860</v>
      </c>
      <c r="AS40" s="2">
        <v>1854</v>
      </c>
      <c r="AT40" s="2">
        <v>1941</v>
      </c>
      <c r="AU40" s="2">
        <v>1872</v>
      </c>
      <c r="AV40" s="2">
        <v>1800</v>
      </c>
      <c r="AW40" s="2">
        <v>1758</v>
      </c>
      <c r="AX40" s="2">
        <v>1690</v>
      </c>
      <c r="AY40" s="2">
        <v>1621</v>
      </c>
      <c r="AZ40" s="2">
        <v>1594</v>
      </c>
      <c r="BA40" s="2">
        <v>1870</v>
      </c>
      <c r="BB40" s="2">
        <v>1897</v>
      </c>
      <c r="BC40" s="2">
        <v>1800</v>
      </c>
      <c r="BD40" s="2">
        <v>1413</v>
      </c>
      <c r="BE40" s="2">
        <v>1401</v>
      </c>
      <c r="BF40" s="2">
        <v>1430</v>
      </c>
      <c r="BG40" s="2">
        <v>1473</v>
      </c>
      <c r="BH40" s="2">
        <v>1384</v>
      </c>
      <c r="BI40" s="2">
        <v>1344</v>
      </c>
      <c r="BJ40" s="2">
        <v>1280</v>
      </c>
      <c r="BK40" s="2">
        <v>1267</v>
      </c>
      <c r="BL40" s="2">
        <v>1282</v>
      </c>
      <c r="BM40" s="2">
        <v>1570</v>
      </c>
      <c r="BN40" s="2">
        <v>1544</v>
      </c>
      <c r="BO40" s="2">
        <v>1413</v>
      </c>
      <c r="BP40" s="2">
        <v>1286</v>
      </c>
      <c r="BQ40" s="2">
        <v>1247</v>
      </c>
      <c r="BR40" s="2">
        <v>1251</v>
      </c>
      <c r="BS40" s="2">
        <v>1332</v>
      </c>
      <c r="BT40" s="2">
        <v>1177</v>
      </c>
      <c r="BU40" s="2">
        <v>1182</v>
      </c>
      <c r="BV40" s="2">
        <v>1103</v>
      </c>
      <c r="BW40" s="3" t="e">
        <v>#NULL!</v>
      </c>
      <c r="BX40" s="3" t="e">
        <v>#NULL!</v>
      </c>
    </row>
    <row r="41" spans="1:76">
      <c r="A41" t="s">
        <v>214</v>
      </c>
      <c r="B41" t="s">
        <v>133</v>
      </c>
      <c r="C41" t="s">
        <v>215</v>
      </c>
      <c r="D41" t="s">
        <v>151</v>
      </c>
      <c r="E41" s="2">
        <v>45911</v>
      </c>
      <c r="F41" s="2">
        <v>45701</v>
      </c>
      <c r="G41" s="2">
        <v>45274</v>
      </c>
      <c r="H41" s="2">
        <v>45422</v>
      </c>
      <c r="I41" s="2">
        <v>46022</v>
      </c>
      <c r="J41" s="2">
        <v>46871</v>
      </c>
      <c r="K41" s="2">
        <v>46473</v>
      </c>
      <c r="L41" s="2">
        <v>46075</v>
      </c>
      <c r="M41" s="2">
        <v>45721</v>
      </c>
      <c r="N41" s="2">
        <v>44568</v>
      </c>
      <c r="O41" s="2">
        <v>44434</v>
      </c>
      <c r="P41" s="2">
        <v>44085</v>
      </c>
      <c r="Q41" s="2">
        <v>44750</v>
      </c>
      <c r="R41" s="2">
        <v>44621</v>
      </c>
      <c r="S41" s="2">
        <v>44400</v>
      </c>
      <c r="T41" s="2">
        <v>43980</v>
      </c>
      <c r="U41" s="2">
        <v>44425</v>
      </c>
      <c r="V41" s="2">
        <v>45219</v>
      </c>
      <c r="W41" s="2">
        <v>44451</v>
      </c>
      <c r="X41" s="2">
        <v>44106</v>
      </c>
      <c r="Y41" s="2">
        <v>44053</v>
      </c>
      <c r="Z41" s="2">
        <v>44258</v>
      </c>
      <c r="AA41" s="2">
        <v>43726</v>
      </c>
      <c r="AB41" s="2">
        <v>43216</v>
      </c>
      <c r="AC41" s="2">
        <v>43604</v>
      </c>
      <c r="AD41" s="2">
        <v>43417</v>
      </c>
      <c r="AE41" s="2">
        <v>43572</v>
      </c>
      <c r="AF41" s="2">
        <v>43928</v>
      </c>
      <c r="AG41" s="2">
        <v>44375</v>
      </c>
      <c r="AH41" s="2">
        <v>45075</v>
      </c>
      <c r="AI41" s="2">
        <v>44160</v>
      </c>
      <c r="AJ41" s="2">
        <v>43763</v>
      </c>
      <c r="AK41" s="2">
        <v>43862</v>
      </c>
      <c r="AL41" s="2">
        <v>44119</v>
      </c>
      <c r="AM41" s="3" t="e">
        <v>#NULL!</v>
      </c>
      <c r="AN41" s="3" t="e">
        <v>#NULL!</v>
      </c>
      <c r="AO41" s="2">
        <v>5027</v>
      </c>
      <c r="AP41" s="2">
        <v>4883</v>
      </c>
      <c r="AQ41" s="2">
        <v>4390</v>
      </c>
      <c r="AR41" s="2">
        <v>3957</v>
      </c>
      <c r="AS41" s="2">
        <v>3769</v>
      </c>
      <c r="AT41" s="2">
        <v>3905</v>
      </c>
      <c r="AU41" s="2">
        <v>3676</v>
      </c>
      <c r="AV41" s="2">
        <v>3425</v>
      </c>
      <c r="AW41" s="2">
        <v>3438</v>
      </c>
      <c r="AX41" s="2">
        <v>3299</v>
      </c>
      <c r="AY41" s="2">
        <v>3303</v>
      </c>
      <c r="AZ41" s="2">
        <v>3231</v>
      </c>
      <c r="BA41" s="2">
        <v>3754</v>
      </c>
      <c r="BB41" s="2">
        <v>3803</v>
      </c>
      <c r="BC41" s="2">
        <v>3463</v>
      </c>
      <c r="BD41" s="2">
        <v>3052</v>
      </c>
      <c r="BE41" s="2">
        <v>2998</v>
      </c>
      <c r="BF41" s="2">
        <v>2993</v>
      </c>
      <c r="BG41" s="2">
        <v>2978</v>
      </c>
      <c r="BH41" s="2">
        <v>2749</v>
      </c>
      <c r="BI41" s="2">
        <v>2716</v>
      </c>
      <c r="BJ41" s="2">
        <v>2624</v>
      </c>
      <c r="BK41" s="2">
        <v>2786</v>
      </c>
      <c r="BL41" s="2">
        <v>2857</v>
      </c>
      <c r="BM41" s="2">
        <v>3326</v>
      </c>
      <c r="BN41" s="2">
        <v>3236</v>
      </c>
      <c r="BO41" s="2">
        <v>3007</v>
      </c>
      <c r="BP41" s="2">
        <v>2872</v>
      </c>
      <c r="BQ41" s="2">
        <v>2866</v>
      </c>
      <c r="BR41" s="2">
        <v>2759</v>
      </c>
      <c r="BS41" s="2">
        <v>2815</v>
      </c>
      <c r="BT41" s="2">
        <v>2489</v>
      </c>
      <c r="BU41" s="2">
        <v>2641</v>
      </c>
      <c r="BV41" s="2">
        <v>2461</v>
      </c>
      <c r="BW41" s="3" t="e">
        <v>#NULL!</v>
      </c>
      <c r="BX41" s="3" t="e">
        <v>#NULL!</v>
      </c>
    </row>
    <row r="42" spans="1:76">
      <c r="A42" t="s">
        <v>216</v>
      </c>
      <c r="B42" t="s">
        <v>133</v>
      </c>
      <c r="C42" t="s">
        <v>217</v>
      </c>
      <c r="D42" t="s">
        <v>138</v>
      </c>
      <c r="E42" s="2">
        <v>24393</v>
      </c>
      <c r="F42" s="2">
        <v>25110</v>
      </c>
      <c r="G42" s="2">
        <v>24784</v>
      </c>
      <c r="H42" s="2">
        <v>24551</v>
      </c>
      <c r="I42" s="2">
        <v>24681</v>
      </c>
      <c r="J42" s="2">
        <v>23804</v>
      </c>
      <c r="K42" s="2">
        <v>23696</v>
      </c>
      <c r="L42" s="2">
        <v>23393</v>
      </c>
      <c r="M42" s="2">
        <v>24255</v>
      </c>
      <c r="N42" s="2">
        <v>24103</v>
      </c>
      <c r="O42" s="2">
        <v>24013</v>
      </c>
      <c r="P42" s="2">
        <v>23865</v>
      </c>
      <c r="Q42" s="2">
        <v>23659</v>
      </c>
      <c r="R42" s="2">
        <v>24690</v>
      </c>
      <c r="S42" s="2">
        <v>24422</v>
      </c>
      <c r="T42" s="2">
        <v>24078</v>
      </c>
      <c r="U42" s="2">
        <v>23882</v>
      </c>
      <c r="V42" s="2">
        <v>23255</v>
      </c>
      <c r="W42" s="2">
        <v>23055</v>
      </c>
      <c r="X42" s="2">
        <v>23018</v>
      </c>
      <c r="Y42" s="2">
        <v>23744</v>
      </c>
      <c r="Z42" s="2">
        <v>23957</v>
      </c>
      <c r="AA42" s="2">
        <v>23819</v>
      </c>
      <c r="AB42" s="2">
        <v>23583</v>
      </c>
      <c r="AC42" s="2">
        <v>23360</v>
      </c>
      <c r="AD42" s="2">
        <v>24006</v>
      </c>
      <c r="AE42" s="2">
        <v>23662</v>
      </c>
      <c r="AF42" s="2">
        <v>23842</v>
      </c>
      <c r="AG42" s="2">
        <v>23707</v>
      </c>
      <c r="AH42" s="2">
        <v>23097</v>
      </c>
      <c r="AI42" s="2">
        <v>22903</v>
      </c>
      <c r="AJ42" s="2">
        <v>22682</v>
      </c>
      <c r="AK42" s="2">
        <v>23552</v>
      </c>
      <c r="AL42" s="2">
        <v>23730</v>
      </c>
      <c r="AM42" s="3" t="e">
        <v>#NULL!</v>
      </c>
      <c r="AN42" s="3" t="e">
        <v>#NULL!</v>
      </c>
      <c r="AO42" s="2">
        <v>2463</v>
      </c>
      <c r="AP42" s="2">
        <v>2332</v>
      </c>
      <c r="AQ42" s="2">
        <v>2135</v>
      </c>
      <c r="AR42" s="2">
        <v>1881</v>
      </c>
      <c r="AS42" s="2">
        <v>1706</v>
      </c>
      <c r="AT42" s="2">
        <v>1811</v>
      </c>
      <c r="AU42" s="2">
        <v>1810</v>
      </c>
      <c r="AV42" s="2">
        <v>1705</v>
      </c>
      <c r="AW42" s="2">
        <v>1630</v>
      </c>
      <c r="AX42" s="2">
        <v>1607</v>
      </c>
      <c r="AY42" s="2">
        <v>1686</v>
      </c>
      <c r="AZ42" s="2">
        <v>1736</v>
      </c>
      <c r="BA42" s="2">
        <v>1960</v>
      </c>
      <c r="BB42" s="2">
        <v>2015</v>
      </c>
      <c r="BC42" s="2">
        <v>1886</v>
      </c>
      <c r="BD42" s="2">
        <v>1528</v>
      </c>
      <c r="BE42" s="2">
        <v>1389</v>
      </c>
      <c r="BF42" s="2">
        <v>1448</v>
      </c>
      <c r="BG42" s="2">
        <v>1467</v>
      </c>
      <c r="BH42" s="2">
        <v>1318</v>
      </c>
      <c r="BI42" s="2">
        <v>1269</v>
      </c>
      <c r="BJ42" s="2">
        <v>1225</v>
      </c>
      <c r="BK42" s="2">
        <v>1374</v>
      </c>
      <c r="BL42" s="2">
        <v>1476</v>
      </c>
      <c r="BM42" s="2">
        <v>1843</v>
      </c>
      <c r="BN42" s="2">
        <v>1728</v>
      </c>
      <c r="BO42" s="2">
        <v>1544</v>
      </c>
      <c r="BP42" s="2">
        <v>1409</v>
      </c>
      <c r="BQ42" s="2">
        <v>1286</v>
      </c>
      <c r="BR42" s="2">
        <v>1319</v>
      </c>
      <c r="BS42" s="2">
        <v>1338</v>
      </c>
      <c r="BT42" s="2">
        <v>1164</v>
      </c>
      <c r="BU42" s="2">
        <v>1182</v>
      </c>
      <c r="BV42" s="2">
        <v>1122</v>
      </c>
      <c r="BW42" s="3" t="e">
        <v>#NULL!</v>
      </c>
      <c r="BX42" s="3" t="e">
        <v>#NULL!</v>
      </c>
    </row>
    <row r="43" spans="1:76">
      <c r="A43" t="s">
        <v>218</v>
      </c>
      <c r="B43" t="s">
        <v>133</v>
      </c>
      <c r="C43" t="s">
        <v>219</v>
      </c>
      <c r="D43" t="s">
        <v>151</v>
      </c>
      <c r="E43" s="2">
        <v>24393</v>
      </c>
      <c r="F43" s="2">
        <v>25110</v>
      </c>
      <c r="G43" s="2">
        <v>24784</v>
      </c>
      <c r="H43" s="2">
        <v>24551</v>
      </c>
      <c r="I43" s="2">
        <v>24681</v>
      </c>
      <c r="J43" s="2">
        <v>23804</v>
      </c>
      <c r="K43" s="2">
        <v>23696</v>
      </c>
      <c r="L43" s="2">
        <v>23393</v>
      </c>
      <c r="M43" s="2">
        <v>24255</v>
      </c>
      <c r="N43" s="2">
        <v>24103</v>
      </c>
      <c r="O43" s="2">
        <v>24013</v>
      </c>
      <c r="P43" s="2">
        <v>23865</v>
      </c>
      <c r="Q43" s="2">
        <v>23659</v>
      </c>
      <c r="R43" s="2">
        <v>24690</v>
      </c>
      <c r="S43" s="2">
        <v>24422</v>
      </c>
      <c r="T43" s="2">
        <v>24078</v>
      </c>
      <c r="U43" s="2">
        <v>23882</v>
      </c>
      <c r="V43" s="2">
        <v>23255</v>
      </c>
      <c r="W43" s="2">
        <v>23055</v>
      </c>
      <c r="X43" s="2">
        <v>23018</v>
      </c>
      <c r="Y43" s="2">
        <v>23744</v>
      </c>
      <c r="Z43" s="2">
        <v>23957</v>
      </c>
      <c r="AA43" s="2">
        <v>23819</v>
      </c>
      <c r="AB43" s="2">
        <v>23583</v>
      </c>
      <c r="AC43" s="2">
        <v>23360</v>
      </c>
      <c r="AD43" s="2">
        <v>24006</v>
      </c>
      <c r="AE43" s="2">
        <v>23662</v>
      </c>
      <c r="AF43" s="2">
        <v>23842</v>
      </c>
      <c r="AG43" s="2">
        <v>23707</v>
      </c>
      <c r="AH43" s="2">
        <v>23097</v>
      </c>
      <c r="AI43" s="2">
        <v>22903</v>
      </c>
      <c r="AJ43" s="2">
        <v>22682</v>
      </c>
      <c r="AK43" s="2">
        <v>23552</v>
      </c>
      <c r="AL43" s="2">
        <v>23730</v>
      </c>
      <c r="AM43" s="3" t="e">
        <v>#NULL!</v>
      </c>
      <c r="AN43" s="3" t="e">
        <v>#NULL!</v>
      </c>
      <c r="AO43" s="2">
        <v>2463</v>
      </c>
      <c r="AP43" s="2">
        <v>2332</v>
      </c>
      <c r="AQ43" s="2">
        <v>2135</v>
      </c>
      <c r="AR43" s="2">
        <v>1881</v>
      </c>
      <c r="AS43" s="2">
        <v>1706</v>
      </c>
      <c r="AT43" s="2">
        <v>1811</v>
      </c>
      <c r="AU43" s="2">
        <v>1810</v>
      </c>
      <c r="AV43" s="2">
        <v>1705</v>
      </c>
      <c r="AW43" s="2">
        <v>1630</v>
      </c>
      <c r="AX43" s="2">
        <v>1607</v>
      </c>
      <c r="AY43" s="2">
        <v>1686</v>
      </c>
      <c r="AZ43" s="2">
        <v>1736</v>
      </c>
      <c r="BA43" s="2">
        <v>1960</v>
      </c>
      <c r="BB43" s="2">
        <v>2015</v>
      </c>
      <c r="BC43" s="2">
        <v>1886</v>
      </c>
      <c r="BD43" s="2">
        <v>1528</v>
      </c>
      <c r="BE43" s="2">
        <v>1389</v>
      </c>
      <c r="BF43" s="2">
        <v>1448</v>
      </c>
      <c r="BG43" s="2">
        <v>1467</v>
      </c>
      <c r="BH43" s="2">
        <v>1318</v>
      </c>
      <c r="BI43" s="2">
        <v>1269</v>
      </c>
      <c r="BJ43" s="2">
        <v>1225</v>
      </c>
      <c r="BK43" s="2">
        <v>1374</v>
      </c>
      <c r="BL43" s="2">
        <v>1476</v>
      </c>
      <c r="BM43" s="2">
        <v>1843</v>
      </c>
      <c r="BN43" s="2">
        <v>1728</v>
      </c>
      <c r="BO43" s="2">
        <v>1544</v>
      </c>
      <c r="BP43" s="2">
        <v>1409</v>
      </c>
      <c r="BQ43" s="2">
        <v>1286</v>
      </c>
      <c r="BR43" s="2">
        <v>1319</v>
      </c>
      <c r="BS43" s="2">
        <v>1338</v>
      </c>
      <c r="BT43" s="2">
        <v>1164</v>
      </c>
      <c r="BU43" s="2">
        <v>1182</v>
      </c>
      <c r="BV43" s="2">
        <v>1122</v>
      </c>
      <c r="BW43" s="3" t="e">
        <v>#NULL!</v>
      </c>
      <c r="BX43" s="3" t="e">
        <v>#NULL!</v>
      </c>
    </row>
    <row r="44" spans="1:76">
      <c r="A44" t="s">
        <v>220</v>
      </c>
      <c r="B44" t="s">
        <v>133</v>
      </c>
      <c r="C44" t="s">
        <v>221</v>
      </c>
      <c r="D44" t="s">
        <v>135</v>
      </c>
      <c r="E44" s="2">
        <v>21349</v>
      </c>
      <c r="F44" s="2">
        <v>21223</v>
      </c>
      <c r="G44" s="2">
        <v>21172</v>
      </c>
      <c r="H44" s="2">
        <v>21390</v>
      </c>
      <c r="I44" s="2">
        <v>21538</v>
      </c>
      <c r="J44" s="2">
        <v>22009</v>
      </c>
      <c r="K44" s="2">
        <v>22101</v>
      </c>
      <c r="L44" s="2">
        <v>21780</v>
      </c>
      <c r="M44" s="2">
        <v>21331</v>
      </c>
      <c r="N44" s="2">
        <v>21157</v>
      </c>
      <c r="O44" s="2">
        <v>21261</v>
      </c>
      <c r="P44" s="2">
        <v>21039</v>
      </c>
      <c r="Q44" s="2">
        <v>21149</v>
      </c>
      <c r="R44" s="2">
        <v>21051</v>
      </c>
      <c r="S44" s="2">
        <v>21147</v>
      </c>
      <c r="T44" s="2">
        <v>21001</v>
      </c>
      <c r="U44" s="2">
        <v>21223</v>
      </c>
      <c r="V44" s="2">
        <v>21618</v>
      </c>
      <c r="W44" s="2">
        <v>21784</v>
      </c>
      <c r="X44" s="2">
        <v>21422</v>
      </c>
      <c r="Y44" s="2">
        <v>20979</v>
      </c>
      <c r="Z44" s="2">
        <v>21099</v>
      </c>
      <c r="AA44" s="2">
        <v>21001</v>
      </c>
      <c r="AB44" s="2">
        <v>20806</v>
      </c>
      <c r="AC44" s="2">
        <v>20951</v>
      </c>
      <c r="AD44" s="2">
        <v>20723</v>
      </c>
      <c r="AE44" s="2">
        <v>20903</v>
      </c>
      <c r="AF44" s="2">
        <v>21115</v>
      </c>
      <c r="AG44" s="2">
        <v>21409</v>
      </c>
      <c r="AH44" s="2">
        <v>21700</v>
      </c>
      <c r="AI44" s="2">
        <v>21845</v>
      </c>
      <c r="AJ44" s="2">
        <v>21724</v>
      </c>
      <c r="AK44" s="2">
        <v>21287</v>
      </c>
      <c r="AL44" s="2">
        <v>21489</v>
      </c>
      <c r="AM44" s="3" t="e">
        <v>#NULL!</v>
      </c>
      <c r="AN44" s="3" t="e">
        <v>#NULL!</v>
      </c>
      <c r="AO44" s="2">
        <v>1538</v>
      </c>
      <c r="AP44" s="2">
        <v>1496</v>
      </c>
      <c r="AQ44" s="2">
        <v>1296</v>
      </c>
      <c r="AR44" s="2">
        <v>1249</v>
      </c>
      <c r="AS44" s="2">
        <v>1263</v>
      </c>
      <c r="AT44" s="2">
        <v>1336</v>
      </c>
      <c r="AU44" s="2">
        <v>1338</v>
      </c>
      <c r="AV44" s="2">
        <v>1299</v>
      </c>
      <c r="AW44" s="2">
        <v>1222</v>
      </c>
      <c r="AX44" s="2">
        <v>1165</v>
      </c>
      <c r="AY44" s="2">
        <v>1108</v>
      </c>
      <c r="AZ44" s="2">
        <v>1041</v>
      </c>
      <c r="BA44" s="2">
        <v>1155</v>
      </c>
      <c r="BB44" s="2">
        <v>1200</v>
      </c>
      <c r="BC44" s="2">
        <v>1091</v>
      </c>
      <c r="BD44" s="2">
        <v>940</v>
      </c>
      <c r="BE44" s="2">
        <v>1042</v>
      </c>
      <c r="BF44" s="2">
        <v>1036</v>
      </c>
      <c r="BG44" s="2">
        <v>1111</v>
      </c>
      <c r="BH44" s="2">
        <v>1021</v>
      </c>
      <c r="BI44" s="2">
        <v>976</v>
      </c>
      <c r="BJ44" s="2">
        <v>915</v>
      </c>
      <c r="BK44" s="2">
        <v>887</v>
      </c>
      <c r="BL44" s="2">
        <v>817</v>
      </c>
      <c r="BM44" s="2">
        <v>999</v>
      </c>
      <c r="BN44" s="2">
        <v>939</v>
      </c>
      <c r="BO44" s="2">
        <v>859</v>
      </c>
      <c r="BP44" s="2">
        <v>863</v>
      </c>
      <c r="BQ44" s="2">
        <v>950</v>
      </c>
      <c r="BR44" s="2">
        <v>927</v>
      </c>
      <c r="BS44" s="2">
        <v>999</v>
      </c>
      <c r="BT44" s="2">
        <v>931</v>
      </c>
      <c r="BU44" s="2">
        <v>940</v>
      </c>
      <c r="BV44" s="2">
        <v>865</v>
      </c>
      <c r="BW44" s="3" t="e">
        <v>#NULL!</v>
      </c>
      <c r="BX44" s="3" t="e">
        <v>#NULL!</v>
      </c>
    </row>
    <row r="45" spans="1:76">
      <c r="A45" t="s">
        <v>222</v>
      </c>
      <c r="B45" t="s">
        <v>133</v>
      </c>
      <c r="C45" t="s">
        <v>223</v>
      </c>
      <c r="D45" t="s">
        <v>135</v>
      </c>
      <c r="E45" s="2">
        <v>12473</v>
      </c>
      <c r="F45" s="2">
        <v>12542</v>
      </c>
      <c r="G45" s="2">
        <v>12443</v>
      </c>
      <c r="H45" s="2">
        <v>12463</v>
      </c>
      <c r="I45" s="2">
        <v>12493</v>
      </c>
      <c r="J45" s="2">
        <v>12593</v>
      </c>
      <c r="K45" s="2">
        <v>12513</v>
      </c>
      <c r="L45" s="2">
        <v>12399</v>
      </c>
      <c r="M45" s="2">
        <v>12403</v>
      </c>
      <c r="N45" s="2">
        <v>12310</v>
      </c>
      <c r="O45" s="2">
        <v>12315</v>
      </c>
      <c r="P45" s="2">
        <v>12209</v>
      </c>
      <c r="Q45" s="2">
        <v>12188</v>
      </c>
      <c r="R45" s="2">
        <v>12247</v>
      </c>
      <c r="S45" s="2">
        <v>12198</v>
      </c>
      <c r="T45" s="2">
        <v>12105</v>
      </c>
      <c r="U45" s="2">
        <v>12098</v>
      </c>
      <c r="V45" s="2">
        <v>12177</v>
      </c>
      <c r="W45" s="2">
        <v>12181</v>
      </c>
      <c r="X45" s="2">
        <v>12086</v>
      </c>
      <c r="Y45" s="2">
        <v>12052</v>
      </c>
      <c r="Z45" s="2">
        <v>12091</v>
      </c>
      <c r="AA45" s="2">
        <v>12055</v>
      </c>
      <c r="AB45" s="2">
        <v>11900</v>
      </c>
      <c r="AC45" s="2">
        <v>12007</v>
      </c>
      <c r="AD45" s="2">
        <v>11994</v>
      </c>
      <c r="AE45" s="2">
        <v>11992</v>
      </c>
      <c r="AF45" s="2">
        <v>12119</v>
      </c>
      <c r="AG45" s="2">
        <v>12131</v>
      </c>
      <c r="AH45" s="2">
        <v>12190</v>
      </c>
      <c r="AI45" s="2">
        <v>12133</v>
      </c>
      <c r="AJ45" s="2">
        <v>11989</v>
      </c>
      <c r="AK45" s="2">
        <v>12068</v>
      </c>
      <c r="AL45" s="2">
        <v>12124</v>
      </c>
      <c r="AM45" s="3" t="e">
        <v>#NULL!</v>
      </c>
      <c r="AN45" s="3" t="e">
        <v>#NULL!</v>
      </c>
      <c r="AO45" s="2">
        <v>969</v>
      </c>
      <c r="AP45" s="2">
        <v>979</v>
      </c>
      <c r="AQ45" s="2">
        <v>876</v>
      </c>
      <c r="AR45" s="2">
        <v>846</v>
      </c>
      <c r="AS45" s="2">
        <v>813</v>
      </c>
      <c r="AT45" s="2">
        <v>879</v>
      </c>
      <c r="AU45" s="2">
        <v>827</v>
      </c>
      <c r="AV45" s="2">
        <v>760</v>
      </c>
      <c r="AW45" s="2">
        <v>758</v>
      </c>
      <c r="AX45" s="2">
        <v>748</v>
      </c>
      <c r="AY45" s="2">
        <v>725</v>
      </c>
      <c r="AZ45" s="2">
        <v>721</v>
      </c>
      <c r="BA45" s="2">
        <v>767</v>
      </c>
      <c r="BB45" s="2">
        <v>757</v>
      </c>
      <c r="BC45" s="2">
        <v>720</v>
      </c>
      <c r="BD45" s="2">
        <v>616</v>
      </c>
      <c r="BE45" s="2">
        <v>650</v>
      </c>
      <c r="BF45" s="2">
        <v>652</v>
      </c>
      <c r="BG45" s="2">
        <v>686</v>
      </c>
      <c r="BH45" s="2">
        <v>655</v>
      </c>
      <c r="BI45" s="2">
        <v>638</v>
      </c>
      <c r="BJ45" s="2">
        <v>609</v>
      </c>
      <c r="BK45" s="2">
        <v>644</v>
      </c>
      <c r="BL45" s="2">
        <v>587</v>
      </c>
      <c r="BM45" s="2">
        <v>725</v>
      </c>
      <c r="BN45" s="2">
        <v>670</v>
      </c>
      <c r="BO45" s="2">
        <v>596</v>
      </c>
      <c r="BP45" s="2">
        <v>599</v>
      </c>
      <c r="BQ45" s="2">
        <v>593</v>
      </c>
      <c r="BR45" s="2">
        <v>609</v>
      </c>
      <c r="BS45" s="2">
        <v>618</v>
      </c>
      <c r="BT45" s="2">
        <v>519</v>
      </c>
      <c r="BU45" s="2">
        <v>529</v>
      </c>
      <c r="BV45" s="2">
        <v>481</v>
      </c>
      <c r="BW45" s="3" t="e">
        <v>#NULL!</v>
      </c>
      <c r="BX45" s="3" t="e">
        <v>#NULL!</v>
      </c>
    </row>
    <row r="46" spans="1:76">
      <c r="A46" t="s">
        <v>224</v>
      </c>
      <c r="B46" t="s">
        <v>133</v>
      </c>
      <c r="C46" t="s">
        <v>225</v>
      </c>
      <c r="D46" t="s">
        <v>138</v>
      </c>
      <c r="E46" s="2">
        <v>21047</v>
      </c>
      <c r="F46" s="2">
        <v>21200</v>
      </c>
      <c r="G46" s="2">
        <v>20855</v>
      </c>
      <c r="H46" s="2">
        <v>20937</v>
      </c>
      <c r="I46" s="2">
        <v>21358</v>
      </c>
      <c r="J46" s="2">
        <v>21529</v>
      </c>
      <c r="K46" s="2">
        <v>21880</v>
      </c>
      <c r="L46" s="2">
        <v>21509</v>
      </c>
      <c r="M46" s="2">
        <v>20855</v>
      </c>
      <c r="N46" s="2">
        <v>20597</v>
      </c>
      <c r="O46" s="2">
        <v>20079</v>
      </c>
      <c r="P46" s="2">
        <v>19801</v>
      </c>
      <c r="Q46" s="2">
        <v>19846</v>
      </c>
      <c r="R46" s="2">
        <v>20111</v>
      </c>
      <c r="S46" s="2">
        <v>20104</v>
      </c>
      <c r="T46" s="2">
        <v>20134</v>
      </c>
      <c r="U46" s="2">
        <v>20153</v>
      </c>
      <c r="V46" s="2">
        <v>20530</v>
      </c>
      <c r="W46" s="2">
        <v>21048</v>
      </c>
      <c r="X46" s="2">
        <v>20909</v>
      </c>
      <c r="Y46" s="2">
        <v>20256</v>
      </c>
      <c r="Z46" s="2">
        <v>20368</v>
      </c>
      <c r="AA46" s="2">
        <v>19873</v>
      </c>
      <c r="AB46" s="2">
        <v>19533</v>
      </c>
      <c r="AC46" s="2">
        <v>19430</v>
      </c>
      <c r="AD46" s="2">
        <v>19600</v>
      </c>
      <c r="AE46" s="2">
        <v>19727</v>
      </c>
      <c r="AF46" s="2">
        <v>20081</v>
      </c>
      <c r="AG46" s="2">
        <v>20276</v>
      </c>
      <c r="AH46" s="2">
        <v>20553</v>
      </c>
      <c r="AI46" s="2">
        <v>20885</v>
      </c>
      <c r="AJ46" s="2">
        <v>20571</v>
      </c>
      <c r="AK46" s="2">
        <v>19897</v>
      </c>
      <c r="AL46" s="2">
        <v>20156</v>
      </c>
      <c r="AM46" s="3" t="e">
        <v>#NULL!</v>
      </c>
      <c r="AN46" s="3" t="e">
        <v>#NULL!</v>
      </c>
      <c r="AO46" s="2">
        <v>2171</v>
      </c>
      <c r="AP46" s="2">
        <v>2069</v>
      </c>
      <c r="AQ46" s="2">
        <v>1862</v>
      </c>
      <c r="AR46" s="2">
        <v>1659</v>
      </c>
      <c r="AS46" s="2">
        <v>1594</v>
      </c>
      <c r="AT46" s="2">
        <v>1672</v>
      </c>
      <c r="AU46" s="2">
        <v>1647</v>
      </c>
      <c r="AV46" s="2">
        <v>1527</v>
      </c>
      <c r="AW46" s="2">
        <v>1458</v>
      </c>
      <c r="AX46" s="2">
        <v>1402</v>
      </c>
      <c r="AY46" s="2">
        <v>1393</v>
      </c>
      <c r="AZ46" s="2">
        <v>1345</v>
      </c>
      <c r="BA46" s="2">
        <v>1620</v>
      </c>
      <c r="BB46" s="2">
        <v>1620</v>
      </c>
      <c r="BC46" s="2">
        <v>1492</v>
      </c>
      <c r="BD46" s="2">
        <v>1270</v>
      </c>
      <c r="BE46" s="2">
        <v>1240</v>
      </c>
      <c r="BF46" s="2">
        <v>1286</v>
      </c>
      <c r="BG46" s="2">
        <v>1311</v>
      </c>
      <c r="BH46" s="2">
        <v>1226</v>
      </c>
      <c r="BI46" s="2">
        <v>1182</v>
      </c>
      <c r="BJ46" s="2">
        <v>1122</v>
      </c>
      <c r="BK46" s="2">
        <v>1187</v>
      </c>
      <c r="BL46" s="2">
        <v>1189</v>
      </c>
      <c r="BM46" s="2">
        <v>1461</v>
      </c>
      <c r="BN46" s="2">
        <v>1434</v>
      </c>
      <c r="BO46" s="2">
        <v>1305</v>
      </c>
      <c r="BP46" s="2">
        <v>1204</v>
      </c>
      <c r="BQ46" s="2">
        <v>1181</v>
      </c>
      <c r="BR46" s="2">
        <v>1165</v>
      </c>
      <c r="BS46" s="2">
        <v>1216</v>
      </c>
      <c r="BT46" s="2">
        <v>1067</v>
      </c>
      <c r="BU46" s="2">
        <v>1036</v>
      </c>
      <c r="BV46" s="2">
        <v>956</v>
      </c>
      <c r="BW46" s="3" t="e">
        <v>#NULL!</v>
      </c>
      <c r="BX46" s="3" t="e">
        <v>#NULL!</v>
      </c>
    </row>
    <row r="47" spans="1:76">
      <c r="A47" t="s">
        <v>226</v>
      </c>
      <c r="B47" t="s">
        <v>133</v>
      </c>
      <c r="C47" t="s">
        <v>227</v>
      </c>
      <c r="D47" t="s">
        <v>228</v>
      </c>
      <c r="E47" s="2">
        <v>193558</v>
      </c>
      <c r="F47" s="2">
        <v>194660</v>
      </c>
      <c r="G47" s="2">
        <v>194250</v>
      </c>
      <c r="H47" s="2">
        <v>195974</v>
      </c>
      <c r="I47" s="2">
        <v>197592</v>
      </c>
      <c r="J47" s="2">
        <v>200231</v>
      </c>
      <c r="K47" s="2">
        <v>201544</v>
      </c>
      <c r="L47" s="2">
        <v>199287</v>
      </c>
      <c r="M47" s="2">
        <v>195780</v>
      </c>
      <c r="N47" s="2">
        <v>194470</v>
      </c>
      <c r="O47" s="2">
        <v>194279</v>
      </c>
      <c r="P47" s="2">
        <v>192401</v>
      </c>
      <c r="Q47" s="2">
        <v>191081</v>
      </c>
      <c r="R47" s="2">
        <v>192210</v>
      </c>
      <c r="S47" s="2">
        <v>193244</v>
      </c>
      <c r="T47" s="2">
        <v>191787</v>
      </c>
      <c r="U47" s="2">
        <v>193011</v>
      </c>
      <c r="V47" s="2">
        <v>195378</v>
      </c>
      <c r="W47" s="2">
        <v>195957</v>
      </c>
      <c r="X47" s="2">
        <v>193447</v>
      </c>
      <c r="Y47" s="2">
        <v>190155</v>
      </c>
      <c r="Z47" s="2">
        <v>191931</v>
      </c>
      <c r="AA47" s="2">
        <v>190456</v>
      </c>
      <c r="AB47" s="2">
        <v>188413</v>
      </c>
      <c r="AC47" s="2">
        <v>187470</v>
      </c>
      <c r="AD47" s="2">
        <v>187688</v>
      </c>
      <c r="AE47" s="2">
        <v>189140</v>
      </c>
      <c r="AF47" s="2">
        <v>190575</v>
      </c>
      <c r="AG47" s="2">
        <v>192278</v>
      </c>
      <c r="AH47" s="2">
        <v>194305</v>
      </c>
      <c r="AI47" s="2">
        <v>194985</v>
      </c>
      <c r="AJ47" s="2">
        <v>193276</v>
      </c>
      <c r="AK47" s="2">
        <v>189755</v>
      </c>
      <c r="AL47" s="2">
        <v>190926</v>
      </c>
      <c r="AM47" s="3" t="e">
        <v>#NULL!</v>
      </c>
      <c r="AN47" s="3" t="e">
        <v>#NULL!</v>
      </c>
      <c r="AO47" s="2">
        <v>15504</v>
      </c>
      <c r="AP47" s="2">
        <v>14817</v>
      </c>
      <c r="AQ47" s="2">
        <v>13406</v>
      </c>
      <c r="AR47" s="2">
        <v>12379</v>
      </c>
      <c r="AS47" s="2">
        <v>12679</v>
      </c>
      <c r="AT47" s="2">
        <v>13286</v>
      </c>
      <c r="AU47" s="2">
        <v>13121</v>
      </c>
      <c r="AV47" s="2">
        <v>12402</v>
      </c>
      <c r="AW47" s="2">
        <v>12059</v>
      </c>
      <c r="AX47" s="2">
        <v>11728</v>
      </c>
      <c r="AY47" s="2">
        <v>10994</v>
      </c>
      <c r="AZ47" s="2">
        <v>10483</v>
      </c>
      <c r="BA47" s="2">
        <v>11903</v>
      </c>
      <c r="BB47" s="2">
        <v>12047</v>
      </c>
      <c r="BC47" s="2">
        <v>11039</v>
      </c>
      <c r="BD47" s="2">
        <v>9260</v>
      </c>
      <c r="BE47" s="2">
        <v>9881</v>
      </c>
      <c r="BF47" s="2">
        <v>10113</v>
      </c>
      <c r="BG47" s="2">
        <v>10566</v>
      </c>
      <c r="BH47" s="2">
        <v>9848</v>
      </c>
      <c r="BI47" s="2">
        <v>9419</v>
      </c>
      <c r="BJ47" s="2">
        <v>8869</v>
      </c>
      <c r="BK47" s="2">
        <v>8842</v>
      </c>
      <c r="BL47" s="2">
        <v>8469</v>
      </c>
      <c r="BM47" s="2">
        <v>10101</v>
      </c>
      <c r="BN47" s="2">
        <v>9746</v>
      </c>
      <c r="BO47" s="2">
        <v>8664</v>
      </c>
      <c r="BP47" s="2">
        <v>8389</v>
      </c>
      <c r="BQ47" s="2">
        <v>8749</v>
      </c>
      <c r="BR47" s="2">
        <v>8936</v>
      </c>
      <c r="BS47" s="2">
        <v>9464</v>
      </c>
      <c r="BT47" s="2">
        <v>8426</v>
      </c>
      <c r="BU47" s="2">
        <v>8673</v>
      </c>
      <c r="BV47" s="2">
        <v>7959</v>
      </c>
      <c r="BW47" s="3" t="e">
        <v>#NULL!</v>
      </c>
      <c r="BX47" s="3" t="e">
        <v>#NULL!</v>
      </c>
    </row>
    <row r="48" spans="1:76">
      <c r="A48" t="s">
        <v>229</v>
      </c>
      <c r="B48" t="s">
        <v>133</v>
      </c>
      <c r="C48" t="s">
        <v>230</v>
      </c>
      <c r="D48" t="s">
        <v>138</v>
      </c>
      <c r="E48" s="2">
        <v>143124</v>
      </c>
      <c r="F48" s="2">
        <v>143929</v>
      </c>
      <c r="G48" s="2">
        <v>143591</v>
      </c>
      <c r="H48" s="2">
        <v>144875</v>
      </c>
      <c r="I48" s="2">
        <v>146086</v>
      </c>
      <c r="J48" s="2">
        <v>147993</v>
      </c>
      <c r="K48" s="2">
        <v>148978</v>
      </c>
      <c r="L48" s="2">
        <v>147265</v>
      </c>
      <c r="M48" s="2">
        <v>144673</v>
      </c>
      <c r="N48" s="2">
        <v>143756</v>
      </c>
      <c r="O48" s="2">
        <v>143559</v>
      </c>
      <c r="P48" s="2">
        <v>142185</v>
      </c>
      <c r="Q48" s="2">
        <v>141214</v>
      </c>
      <c r="R48" s="2">
        <v>142043</v>
      </c>
      <c r="S48" s="2">
        <v>142785</v>
      </c>
      <c r="T48" s="2">
        <v>141742</v>
      </c>
      <c r="U48" s="2">
        <v>142604</v>
      </c>
      <c r="V48" s="2">
        <v>144366</v>
      </c>
      <c r="W48" s="2">
        <v>144772</v>
      </c>
      <c r="X48" s="2">
        <v>142900</v>
      </c>
      <c r="Y48" s="2">
        <v>140525</v>
      </c>
      <c r="Z48" s="2">
        <v>141829</v>
      </c>
      <c r="AA48" s="2">
        <v>140704</v>
      </c>
      <c r="AB48" s="2">
        <v>139149</v>
      </c>
      <c r="AC48" s="2">
        <v>138495</v>
      </c>
      <c r="AD48" s="2">
        <v>138618</v>
      </c>
      <c r="AE48" s="2">
        <v>139650</v>
      </c>
      <c r="AF48" s="2">
        <v>140829</v>
      </c>
      <c r="AG48" s="2">
        <v>142055</v>
      </c>
      <c r="AH48" s="2">
        <v>143603</v>
      </c>
      <c r="AI48" s="2">
        <v>144062</v>
      </c>
      <c r="AJ48" s="2">
        <v>142721</v>
      </c>
      <c r="AK48" s="2">
        <v>140134</v>
      </c>
      <c r="AL48" s="2">
        <v>141005</v>
      </c>
      <c r="AM48" s="3" t="e">
        <v>#NULL!</v>
      </c>
      <c r="AN48" s="3" t="e">
        <v>#NULL!</v>
      </c>
      <c r="AO48" s="2">
        <v>11743</v>
      </c>
      <c r="AP48" s="2">
        <v>11221</v>
      </c>
      <c r="AQ48" s="2">
        <v>10170</v>
      </c>
      <c r="AR48" s="2">
        <v>9382</v>
      </c>
      <c r="AS48" s="2">
        <v>9611</v>
      </c>
      <c r="AT48" s="2">
        <v>10061</v>
      </c>
      <c r="AU48" s="2">
        <v>9856</v>
      </c>
      <c r="AV48" s="2">
        <v>9301</v>
      </c>
      <c r="AW48" s="2">
        <v>9074</v>
      </c>
      <c r="AX48" s="2">
        <v>8904</v>
      </c>
      <c r="AY48" s="2">
        <v>8357</v>
      </c>
      <c r="AZ48" s="2">
        <v>7974</v>
      </c>
      <c r="BA48" s="2">
        <v>9041</v>
      </c>
      <c r="BB48" s="2">
        <v>9122</v>
      </c>
      <c r="BC48" s="2">
        <v>8368</v>
      </c>
      <c r="BD48" s="2">
        <v>7023</v>
      </c>
      <c r="BE48" s="2">
        <v>7471</v>
      </c>
      <c r="BF48" s="2">
        <v>7655</v>
      </c>
      <c r="BG48" s="2">
        <v>7929</v>
      </c>
      <c r="BH48" s="2">
        <v>7371</v>
      </c>
      <c r="BI48" s="2">
        <v>7104</v>
      </c>
      <c r="BJ48" s="2">
        <v>6691</v>
      </c>
      <c r="BK48" s="2">
        <v>6673</v>
      </c>
      <c r="BL48" s="2">
        <v>6395</v>
      </c>
      <c r="BM48" s="2">
        <v>7648</v>
      </c>
      <c r="BN48" s="2">
        <v>7323</v>
      </c>
      <c r="BO48" s="2">
        <v>6494</v>
      </c>
      <c r="BP48" s="2">
        <v>6337</v>
      </c>
      <c r="BQ48" s="2">
        <v>6604</v>
      </c>
      <c r="BR48" s="2">
        <v>6743</v>
      </c>
      <c r="BS48" s="2">
        <v>7060</v>
      </c>
      <c r="BT48" s="2">
        <v>6260</v>
      </c>
      <c r="BU48" s="2">
        <v>6466</v>
      </c>
      <c r="BV48" s="2">
        <v>5929</v>
      </c>
      <c r="BW48" s="3" t="e">
        <v>#NULL!</v>
      </c>
      <c r="BX48" s="3" t="e">
        <v>#NULL!</v>
      </c>
    </row>
    <row r="49" spans="1:76">
      <c r="A49" t="s">
        <v>231</v>
      </c>
      <c r="B49" t="s">
        <v>133</v>
      </c>
      <c r="C49" t="s">
        <v>232</v>
      </c>
      <c r="D49" t="s">
        <v>135</v>
      </c>
      <c r="E49" s="2">
        <v>13953</v>
      </c>
      <c r="F49" s="2">
        <v>14036</v>
      </c>
      <c r="G49" s="2">
        <v>14003</v>
      </c>
      <c r="H49" s="2">
        <v>14129</v>
      </c>
      <c r="I49" s="2">
        <v>14350</v>
      </c>
      <c r="J49" s="2">
        <v>14556</v>
      </c>
      <c r="K49" s="2">
        <v>14628</v>
      </c>
      <c r="L49" s="2">
        <v>14439</v>
      </c>
      <c r="M49" s="2">
        <v>14194</v>
      </c>
      <c r="N49" s="2">
        <v>14085</v>
      </c>
      <c r="O49" s="2">
        <v>14047</v>
      </c>
      <c r="P49" s="2">
        <v>13901</v>
      </c>
      <c r="Q49" s="2">
        <v>13820</v>
      </c>
      <c r="R49" s="2">
        <v>13893</v>
      </c>
      <c r="S49" s="2">
        <v>13940</v>
      </c>
      <c r="T49" s="2">
        <v>13835</v>
      </c>
      <c r="U49" s="2">
        <v>13946</v>
      </c>
      <c r="V49" s="2">
        <v>14100</v>
      </c>
      <c r="W49" s="2">
        <v>14155</v>
      </c>
      <c r="X49" s="2">
        <v>13980</v>
      </c>
      <c r="Y49" s="2">
        <v>13769</v>
      </c>
      <c r="Z49" s="2">
        <v>13908</v>
      </c>
      <c r="AA49" s="2">
        <v>13794</v>
      </c>
      <c r="AB49" s="2">
        <v>13617</v>
      </c>
      <c r="AC49" s="2">
        <v>13559</v>
      </c>
      <c r="AD49" s="2">
        <v>13577</v>
      </c>
      <c r="AE49" s="2">
        <v>13677</v>
      </c>
      <c r="AF49" s="2">
        <v>13759</v>
      </c>
      <c r="AG49" s="2">
        <v>13903</v>
      </c>
      <c r="AH49" s="2">
        <v>14048</v>
      </c>
      <c r="AI49" s="2">
        <v>14102</v>
      </c>
      <c r="AJ49" s="2">
        <v>13958</v>
      </c>
      <c r="AK49" s="2">
        <v>13744</v>
      </c>
      <c r="AL49" s="2">
        <v>13829</v>
      </c>
      <c r="AM49" s="3" t="e">
        <v>#NULL!</v>
      </c>
      <c r="AN49" s="3" t="e">
        <v>#NULL!</v>
      </c>
      <c r="AO49" s="2">
        <v>1082</v>
      </c>
      <c r="AP49" s="2">
        <v>1035</v>
      </c>
      <c r="AQ49" s="2">
        <v>932</v>
      </c>
      <c r="AR49" s="2">
        <v>855</v>
      </c>
      <c r="AS49" s="2">
        <v>980</v>
      </c>
      <c r="AT49" s="2">
        <v>1043</v>
      </c>
      <c r="AU49" s="2">
        <v>999</v>
      </c>
      <c r="AV49" s="2">
        <v>923</v>
      </c>
      <c r="AW49" s="2">
        <v>910</v>
      </c>
      <c r="AX49" s="2">
        <v>874</v>
      </c>
      <c r="AY49" s="2">
        <v>802</v>
      </c>
      <c r="AZ49" s="2">
        <v>753</v>
      </c>
      <c r="BA49" s="2">
        <v>872</v>
      </c>
      <c r="BB49" s="2">
        <v>871</v>
      </c>
      <c r="BC49" s="2">
        <v>772</v>
      </c>
      <c r="BD49" s="2">
        <v>637</v>
      </c>
      <c r="BE49" s="2">
        <v>708</v>
      </c>
      <c r="BF49" s="2">
        <v>707</v>
      </c>
      <c r="BG49" s="2">
        <v>749</v>
      </c>
      <c r="BH49" s="2">
        <v>703</v>
      </c>
      <c r="BI49" s="2">
        <v>698</v>
      </c>
      <c r="BJ49" s="2">
        <v>669</v>
      </c>
      <c r="BK49" s="2">
        <v>664</v>
      </c>
      <c r="BL49" s="2">
        <v>612</v>
      </c>
      <c r="BM49" s="2">
        <v>741</v>
      </c>
      <c r="BN49" s="2">
        <v>715</v>
      </c>
      <c r="BO49" s="2">
        <v>632</v>
      </c>
      <c r="BP49" s="2">
        <v>583</v>
      </c>
      <c r="BQ49" s="2">
        <v>633</v>
      </c>
      <c r="BR49" s="2">
        <v>640</v>
      </c>
      <c r="BS49" s="2">
        <v>681</v>
      </c>
      <c r="BT49" s="2">
        <v>590</v>
      </c>
      <c r="BU49" s="2">
        <v>649</v>
      </c>
      <c r="BV49" s="2">
        <v>596</v>
      </c>
      <c r="BW49" s="3" t="e">
        <v>#NULL!</v>
      </c>
      <c r="BX49" s="3" t="e">
        <v>#NULL!</v>
      </c>
    </row>
    <row r="50" spans="1:76">
      <c r="A50" t="s">
        <v>233</v>
      </c>
      <c r="B50" t="s">
        <v>133</v>
      </c>
      <c r="C50" t="s">
        <v>234</v>
      </c>
      <c r="D50" t="s">
        <v>135</v>
      </c>
      <c r="E50" s="2">
        <v>15777</v>
      </c>
      <c r="F50" s="2">
        <v>15652</v>
      </c>
      <c r="G50" s="2">
        <v>15666</v>
      </c>
      <c r="H50" s="2">
        <v>15833</v>
      </c>
      <c r="I50" s="2">
        <v>15957</v>
      </c>
      <c r="J50" s="2">
        <v>16313</v>
      </c>
      <c r="K50" s="2">
        <v>16352</v>
      </c>
      <c r="L50" s="2">
        <v>16091</v>
      </c>
      <c r="M50" s="2">
        <v>15818</v>
      </c>
      <c r="N50" s="2">
        <v>15691</v>
      </c>
      <c r="O50" s="2">
        <v>15776</v>
      </c>
      <c r="P50" s="2">
        <v>15571</v>
      </c>
      <c r="Q50" s="2">
        <v>15624</v>
      </c>
      <c r="R50" s="2">
        <v>15514</v>
      </c>
      <c r="S50" s="2">
        <v>15573</v>
      </c>
      <c r="T50" s="2">
        <v>15494</v>
      </c>
      <c r="U50" s="2">
        <v>15675</v>
      </c>
      <c r="V50" s="2">
        <v>16027</v>
      </c>
      <c r="W50" s="2">
        <v>16143</v>
      </c>
      <c r="X50" s="2">
        <v>15896</v>
      </c>
      <c r="Y50" s="2">
        <v>15593</v>
      </c>
      <c r="Z50" s="2">
        <v>15687</v>
      </c>
      <c r="AA50" s="2">
        <v>15633</v>
      </c>
      <c r="AB50" s="2">
        <v>15480</v>
      </c>
      <c r="AC50" s="2">
        <v>15512</v>
      </c>
      <c r="AD50" s="2">
        <v>15335</v>
      </c>
      <c r="AE50" s="2">
        <v>15471</v>
      </c>
      <c r="AF50" s="2">
        <v>15668</v>
      </c>
      <c r="AG50" s="2">
        <v>15862</v>
      </c>
      <c r="AH50" s="2">
        <v>16109</v>
      </c>
      <c r="AI50" s="2">
        <v>16210</v>
      </c>
      <c r="AJ50" s="2">
        <v>16125</v>
      </c>
      <c r="AK50" s="2">
        <v>15834</v>
      </c>
      <c r="AL50" s="2">
        <v>15978</v>
      </c>
      <c r="AM50" s="3" t="e">
        <v>#NULL!</v>
      </c>
      <c r="AN50" s="3" t="e">
        <v>#NULL!</v>
      </c>
      <c r="AO50" s="2">
        <v>1067</v>
      </c>
      <c r="AP50" s="2">
        <v>1004</v>
      </c>
      <c r="AQ50" s="2">
        <v>908</v>
      </c>
      <c r="AR50" s="2">
        <v>877</v>
      </c>
      <c r="AS50" s="2">
        <v>902</v>
      </c>
      <c r="AT50" s="2">
        <v>963</v>
      </c>
      <c r="AU50" s="2">
        <v>934</v>
      </c>
      <c r="AV50" s="2">
        <v>883</v>
      </c>
      <c r="AW50" s="2">
        <v>886</v>
      </c>
      <c r="AX50" s="2">
        <v>846</v>
      </c>
      <c r="AY50" s="2">
        <v>811</v>
      </c>
      <c r="AZ50" s="2">
        <v>721</v>
      </c>
      <c r="BA50" s="2">
        <v>778</v>
      </c>
      <c r="BB50" s="2">
        <v>773</v>
      </c>
      <c r="BC50" s="2">
        <v>680</v>
      </c>
      <c r="BD50" s="2">
        <v>598</v>
      </c>
      <c r="BE50" s="2">
        <v>690</v>
      </c>
      <c r="BF50" s="2">
        <v>744</v>
      </c>
      <c r="BG50" s="2">
        <v>793</v>
      </c>
      <c r="BH50" s="2">
        <v>748</v>
      </c>
      <c r="BI50" s="2">
        <v>740</v>
      </c>
      <c r="BJ50" s="2">
        <v>699</v>
      </c>
      <c r="BK50" s="2">
        <v>697</v>
      </c>
      <c r="BL50" s="2">
        <v>638</v>
      </c>
      <c r="BM50" s="2">
        <v>697</v>
      </c>
      <c r="BN50" s="2">
        <v>645</v>
      </c>
      <c r="BO50" s="2">
        <v>587</v>
      </c>
      <c r="BP50" s="2">
        <v>630</v>
      </c>
      <c r="BQ50" s="2">
        <v>671</v>
      </c>
      <c r="BR50" s="2">
        <v>684</v>
      </c>
      <c r="BS50" s="2">
        <v>731</v>
      </c>
      <c r="BT50" s="2">
        <v>685</v>
      </c>
      <c r="BU50" s="2">
        <v>725</v>
      </c>
      <c r="BV50" s="2">
        <v>664</v>
      </c>
      <c r="BW50" s="3" t="e">
        <v>#NULL!</v>
      </c>
      <c r="BX50" s="3" t="e">
        <v>#NULL!</v>
      </c>
    </row>
    <row r="51" spans="1:76">
      <c r="A51" t="s">
        <v>235</v>
      </c>
      <c r="B51" t="s">
        <v>133</v>
      </c>
      <c r="C51" t="s">
        <v>236</v>
      </c>
      <c r="D51" t="s">
        <v>135</v>
      </c>
      <c r="E51" s="2">
        <v>11343</v>
      </c>
      <c r="F51" s="2">
        <v>11058</v>
      </c>
      <c r="G51" s="2">
        <v>10949</v>
      </c>
      <c r="H51" s="2">
        <v>10908</v>
      </c>
      <c r="I51" s="2">
        <v>11009</v>
      </c>
      <c r="J51" s="2">
        <v>11169</v>
      </c>
      <c r="K51" s="2">
        <v>11055</v>
      </c>
      <c r="L51" s="2">
        <v>10985</v>
      </c>
      <c r="M51" s="2">
        <v>10871</v>
      </c>
      <c r="N51" s="2">
        <v>10692</v>
      </c>
      <c r="O51" s="2">
        <v>10731</v>
      </c>
      <c r="P51" s="2">
        <v>10601</v>
      </c>
      <c r="Q51" s="2">
        <v>10794</v>
      </c>
      <c r="R51" s="2">
        <v>10735</v>
      </c>
      <c r="S51" s="2">
        <v>10650</v>
      </c>
      <c r="T51" s="2">
        <v>10502</v>
      </c>
      <c r="U51" s="2">
        <v>10588</v>
      </c>
      <c r="V51" s="2">
        <v>10748</v>
      </c>
      <c r="W51" s="2">
        <v>10627</v>
      </c>
      <c r="X51" s="2">
        <v>10541</v>
      </c>
      <c r="Y51" s="2">
        <v>10427</v>
      </c>
      <c r="Z51" s="2">
        <v>10491</v>
      </c>
      <c r="AA51" s="2">
        <v>10415</v>
      </c>
      <c r="AB51" s="2">
        <v>10348</v>
      </c>
      <c r="AC51" s="2">
        <v>10558</v>
      </c>
      <c r="AD51" s="2">
        <v>10429</v>
      </c>
      <c r="AE51" s="2">
        <v>10429</v>
      </c>
      <c r="AF51" s="2">
        <v>10550</v>
      </c>
      <c r="AG51" s="2">
        <v>10627</v>
      </c>
      <c r="AH51" s="2">
        <v>10726</v>
      </c>
      <c r="AI51" s="2">
        <v>10586</v>
      </c>
      <c r="AJ51" s="2">
        <v>10466</v>
      </c>
      <c r="AK51" s="2">
        <v>10543</v>
      </c>
      <c r="AL51" s="2">
        <v>10507</v>
      </c>
      <c r="AM51" s="3" t="e">
        <v>#NULL!</v>
      </c>
      <c r="AN51" s="3" t="e">
        <v>#NULL!</v>
      </c>
      <c r="AO51" s="2">
        <v>1340</v>
      </c>
      <c r="AP51" s="2">
        <v>1269</v>
      </c>
      <c r="AQ51" s="2">
        <v>1160</v>
      </c>
      <c r="AR51" s="2">
        <v>1095</v>
      </c>
      <c r="AS51" s="2">
        <v>1088</v>
      </c>
      <c r="AT51" s="2">
        <v>1111</v>
      </c>
      <c r="AU51" s="2">
        <v>1059</v>
      </c>
      <c r="AV51" s="2">
        <v>1051</v>
      </c>
      <c r="AW51" s="2">
        <v>1031</v>
      </c>
      <c r="AX51" s="2">
        <v>996</v>
      </c>
      <c r="AY51" s="2">
        <v>960</v>
      </c>
      <c r="AZ51" s="2">
        <v>900</v>
      </c>
      <c r="BA51" s="2">
        <v>1037</v>
      </c>
      <c r="BB51" s="2">
        <v>1052</v>
      </c>
      <c r="BC51" s="2">
        <v>939</v>
      </c>
      <c r="BD51" s="2">
        <v>823</v>
      </c>
      <c r="BE51" s="2">
        <v>876</v>
      </c>
      <c r="BF51" s="2">
        <v>868</v>
      </c>
      <c r="BG51" s="2">
        <v>869</v>
      </c>
      <c r="BH51" s="2">
        <v>801</v>
      </c>
      <c r="BI51" s="2">
        <v>751</v>
      </c>
      <c r="BJ51" s="2">
        <v>713</v>
      </c>
      <c r="BK51" s="2">
        <v>710</v>
      </c>
      <c r="BL51" s="2">
        <v>671</v>
      </c>
      <c r="BM51" s="2">
        <v>830</v>
      </c>
      <c r="BN51" s="2">
        <v>819</v>
      </c>
      <c r="BO51" s="2">
        <v>784</v>
      </c>
      <c r="BP51" s="2">
        <v>791</v>
      </c>
      <c r="BQ51" s="2">
        <v>841</v>
      </c>
      <c r="BR51" s="2">
        <v>819</v>
      </c>
      <c r="BS51" s="2">
        <v>852</v>
      </c>
      <c r="BT51" s="2">
        <v>754</v>
      </c>
      <c r="BU51" s="2">
        <v>804</v>
      </c>
      <c r="BV51" s="2">
        <v>741</v>
      </c>
      <c r="BW51" s="3" t="e">
        <v>#NULL!</v>
      </c>
      <c r="BX51" s="3" t="e">
        <v>#NULL!</v>
      </c>
    </row>
    <row r="52" spans="1:76">
      <c r="A52" t="s">
        <v>237</v>
      </c>
      <c r="B52" t="s">
        <v>133</v>
      </c>
      <c r="C52" t="s">
        <v>238</v>
      </c>
      <c r="D52" t="s">
        <v>144</v>
      </c>
      <c r="E52" s="2">
        <v>86827</v>
      </c>
      <c r="F52" s="2">
        <v>85678</v>
      </c>
      <c r="G52" s="2">
        <v>84944</v>
      </c>
      <c r="H52" s="2">
        <v>84914</v>
      </c>
      <c r="I52" s="2">
        <v>85852</v>
      </c>
      <c r="J52" s="2">
        <v>87266</v>
      </c>
      <c r="K52" s="2">
        <v>86509</v>
      </c>
      <c r="L52" s="2">
        <v>85720</v>
      </c>
      <c r="M52" s="2">
        <v>85031</v>
      </c>
      <c r="N52" s="2">
        <v>83289</v>
      </c>
      <c r="O52" s="2">
        <v>83328</v>
      </c>
      <c r="P52" s="2">
        <v>82613</v>
      </c>
      <c r="Q52" s="2">
        <v>83832</v>
      </c>
      <c r="R52" s="2">
        <v>83439</v>
      </c>
      <c r="S52" s="2">
        <v>83075</v>
      </c>
      <c r="T52" s="2">
        <v>82138</v>
      </c>
      <c r="U52" s="2">
        <v>82699</v>
      </c>
      <c r="V52" s="2">
        <v>84175</v>
      </c>
      <c r="W52" s="2">
        <v>82947</v>
      </c>
      <c r="X52" s="2">
        <v>82422</v>
      </c>
      <c r="Y52" s="2">
        <v>82080</v>
      </c>
      <c r="Z52" s="2">
        <v>82554</v>
      </c>
      <c r="AA52" s="2">
        <v>81758</v>
      </c>
      <c r="AB52" s="2">
        <v>81124</v>
      </c>
      <c r="AC52" s="2">
        <v>82110</v>
      </c>
      <c r="AD52" s="2">
        <v>81443</v>
      </c>
      <c r="AE52" s="2">
        <v>81572</v>
      </c>
      <c r="AF52" s="2">
        <v>82280</v>
      </c>
      <c r="AG52" s="2">
        <v>82869</v>
      </c>
      <c r="AH52" s="2">
        <v>84015</v>
      </c>
      <c r="AI52" s="2">
        <v>82548</v>
      </c>
      <c r="AJ52" s="2">
        <v>81831</v>
      </c>
      <c r="AK52" s="2">
        <v>82143</v>
      </c>
      <c r="AL52" s="2">
        <v>82340</v>
      </c>
      <c r="AM52" s="3" t="e">
        <v>#NULL!</v>
      </c>
      <c r="AN52" s="3" t="e">
        <v>#NULL!</v>
      </c>
      <c r="AO52" s="2">
        <v>8917</v>
      </c>
      <c r="AP52" s="2">
        <v>8629</v>
      </c>
      <c r="AQ52" s="2">
        <v>7829</v>
      </c>
      <c r="AR52" s="2">
        <v>7127</v>
      </c>
      <c r="AS52" s="2">
        <v>6876</v>
      </c>
      <c r="AT52" s="2">
        <v>7072</v>
      </c>
      <c r="AU52" s="2">
        <v>6715</v>
      </c>
      <c r="AV52" s="2">
        <v>6300</v>
      </c>
      <c r="AW52" s="2">
        <v>6326</v>
      </c>
      <c r="AX52" s="2">
        <v>6132</v>
      </c>
      <c r="AY52" s="2">
        <v>6032</v>
      </c>
      <c r="AZ52" s="2">
        <v>5853</v>
      </c>
      <c r="BA52" s="2">
        <v>6721</v>
      </c>
      <c r="BB52" s="2">
        <v>6780</v>
      </c>
      <c r="BC52" s="2">
        <v>6193</v>
      </c>
      <c r="BD52" s="2">
        <v>5384</v>
      </c>
      <c r="BE52" s="2">
        <v>5326</v>
      </c>
      <c r="BF52" s="2">
        <v>5381</v>
      </c>
      <c r="BG52" s="2">
        <v>5356</v>
      </c>
      <c r="BH52" s="2">
        <v>5014</v>
      </c>
      <c r="BI52" s="2">
        <v>4928</v>
      </c>
      <c r="BJ52" s="2">
        <v>4729</v>
      </c>
      <c r="BK52" s="2">
        <v>4898</v>
      </c>
      <c r="BL52" s="2">
        <v>4948</v>
      </c>
      <c r="BM52" s="2">
        <v>5826</v>
      </c>
      <c r="BN52" s="2">
        <v>5693</v>
      </c>
      <c r="BO52" s="2">
        <v>5306</v>
      </c>
      <c r="BP52" s="2">
        <v>5104</v>
      </c>
      <c r="BQ52" s="2">
        <v>5139</v>
      </c>
      <c r="BR52" s="2">
        <v>5031</v>
      </c>
      <c r="BS52" s="2">
        <v>5174</v>
      </c>
      <c r="BT52" s="2">
        <v>4611</v>
      </c>
      <c r="BU52" s="2">
        <v>4874</v>
      </c>
      <c r="BV52" s="2">
        <v>4534</v>
      </c>
      <c r="BW52" s="3" t="e">
        <v>#NULL!</v>
      </c>
      <c r="BX52" s="3" t="e">
        <v>#NULL!</v>
      </c>
    </row>
    <row r="53" spans="1:76">
      <c r="A53" t="s">
        <v>239</v>
      </c>
      <c r="B53" t="s">
        <v>133</v>
      </c>
      <c r="C53" t="s">
        <v>240</v>
      </c>
      <c r="D53" t="s">
        <v>141</v>
      </c>
      <c r="E53" s="2">
        <v>40916</v>
      </c>
      <c r="F53" s="2">
        <v>39977</v>
      </c>
      <c r="G53" s="2">
        <v>39670</v>
      </c>
      <c r="H53" s="2">
        <v>39492</v>
      </c>
      <c r="I53" s="2">
        <v>39830</v>
      </c>
      <c r="J53" s="2">
        <v>40395</v>
      </c>
      <c r="K53" s="2">
        <v>40036</v>
      </c>
      <c r="L53" s="2">
        <v>39645</v>
      </c>
      <c r="M53" s="2">
        <v>39310</v>
      </c>
      <c r="N53" s="2">
        <v>38721</v>
      </c>
      <c r="O53" s="2">
        <v>38894</v>
      </c>
      <c r="P53" s="2">
        <v>38528</v>
      </c>
      <c r="Q53" s="2">
        <v>39082</v>
      </c>
      <c r="R53" s="2">
        <v>38818</v>
      </c>
      <c r="S53" s="2">
        <v>38675</v>
      </c>
      <c r="T53" s="2">
        <v>38158</v>
      </c>
      <c r="U53" s="2">
        <v>38274</v>
      </c>
      <c r="V53" s="2">
        <v>38956</v>
      </c>
      <c r="W53" s="2">
        <v>38496</v>
      </c>
      <c r="X53" s="2">
        <v>38316</v>
      </c>
      <c r="Y53" s="2">
        <v>38027</v>
      </c>
      <c r="Z53" s="2">
        <v>38296</v>
      </c>
      <c r="AA53" s="2">
        <v>38032</v>
      </c>
      <c r="AB53" s="2">
        <v>37908</v>
      </c>
      <c r="AC53" s="2">
        <v>38506</v>
      </c>
      <c r="AD53" s="2">
        <v>38026</v>
      </c>
      <c r="AE53" s="2">
        <v>38000</v>
      </c>
      <c r="AF53" s="2">
        <v>38352</v>
      </c>
      <c r="AG53" s="2">
        <v>38494</v>
      </c>
      <c r="AH53" s="2">
        <v>38940</v>
      </c>
      <c r="AI53" s="2">
        <v>38388</v>
      </c>
      <c r="AJ53" s="2">
        <v>38068</v>
      </c>
      <c r="AK53" s="2">
        <v>38281</v>
      </c>
      <c r="AL53" s="2">
        <v>38221</v>
      </c>
      <c r="AM53" s="3" t="e">
        <v>#NULL!</v>
      </c>
      <c r="AN53" s="3" t="e">
        <v>#NULL!</v>
      </c>
      <c r="AO53" s="2">
        <v>3890</v>
      </c>
      <c r="AP53" s="2">
        <v>3746</v>
      </c>
      <c r="AQ53" s="2">
        <v>3439</v>
      </c>
      <c r="AR53" s="2">
        <v>3170</v>
      </c>
      <c r="AS53" s="2">
        <v>3107</v>
      </c>
      <c r="AT53" s="2">
        <v>3167</v>
      </c>
      <c r="AU53" s="2">
        <v>3039</v>
      </c>
      <c r="AV53" s="2">
        <v>2875</v>
      </c>
      <c r="AW53" s="2">
        <v>2888</v>
      </c>
      <c r="AX53" s="2">
        <v>2833</v>
      </c>
      <c r="AY53" s="2">
        <v>2729</v>
      </c>
      <c r="AZ53" s="2">
        <v>2622</v>
      </c>
      <c r="BA53" s="2">
        <v>2967</v>
      </c>
      <c r="BB53" s="2">
        <v>2977</v>
      </c>
      <c r="BC53" s="2">
        <v>2730</v>
      </c>
      <c r="BD53" s="2">
        <v>2332</v>
      </c>
      <c r="BE53" s="2">
        <v>2328</v>
      </c>
      <c r="BF53" s="2">
        <v>2388</v>
      </c>
      <c r="BG53" s="2">
        <v>2378</v>
      </c>
      <c r="BH53" s="2">
        <v>2265</v>
      </c>
      <c r="BI53" s="2">
        <v>2212</v>
      </c>
      <c r="BJ53" s="2">
        <v>2105</v>
      </c>
      <c r="BK53" s="2">
        <v>2112</v>
      </c>
      <c r="BL53" s="2">
        <v>2091</v>
      </c>
      <c r="BM53" s="2">
        <v>2500</v>
      </c>
      <c r="BN53" s="2">
        <v>2457</v>
      </c>
      <c r="BO53" s="2">
        <v>2299</v>
      </c>
      <c r="BP53" s="2">
        <v>2232</v>
      </c>
      <c r="BQ53" s="2">
        <v>2273</v>
      </c>
      <c r="BR53" s="2">
        <v>2272</v>
      </c>
      <c r="BS53" s="2">
        <v>2359</v>
      </c>
      <c r="BT53" s="2">
        <v>2122</v>
      </c>
      <c r="BU53" s="2">
        <v>2233</v>
      </c>
      <c r="BV53" s="2">
        <v>2073</v>
      </c>
      <c r="BW53" s="3" t="e">
        <v>#NULL!</v>
      </c>
      <c r="BX53" s="3" t="e">
        <v>#NULL!</v>
      </c>
    </row>
    <row r="54" spans="1:76">
      <c r="A54" t="s">
        <v>241</v>
      </c>
      <c r="B54" t="s">
        <v>133</v>
      </c>
      <c r="C54" t="s">
        <v>242</v>
      </c>
      <c r="D54" t="s">
        <v>138</v>
      </c>
      <c r="E54" s="2">
        <v>462065</v>
      </c>
      <c r="F54" s="2">
        <v>458877</v>
      </c>
      <c r="G54" s="2">
        <v>456602</v>
      </c>
      <c r="H54" s="2">
        <v>456260</v>
      </c>
      <c r="I54" s="2">
        <v>459169</v>
      </c>
      <c r="J54" s="2">
        <v>465776</v>
      </c>
      <c r="K54" s="2">
        <v>463936</v>
      </c>
      <c r="L54" s="2">
        <v>462198</v>
      </c>
      <c r="M54" s="2">
        <v>458664</v>
      </c>
      <c r="N54" s="2">
        <v>454451</v>
      </c>
      <c r="O54" s="2">
        <v>453643</v>
      </c>
      <c r="P54" s="2">
        <v>449833</v>
      </c>
      <c r="Q54" s="2">
        <v>452050</v>
      </c>
      <c r="R54" s="2">
        <v>450486</v>
      </c>
      <c r="S54" s="2">
        <v>450041</v>
      </c>
      <c r="T54" s="2">
        <v>445354</v>
      </c>
      <c r="U54" s="2">
        <v>447296</v>
      </c>
      <c r="V54" s="2">
        <v>453313</v>
      </c>
      <c r="W54" s="2">
        <v>452402</v>
      </c>
      <c r="X54" s="2">
        <v>449420</v>
      </c>
      <c r="Y54" s="2">
        <v>444616</v>
      </c>
      <c r="Z54" s="2">
        <v>447519</v>
      </c>
      <c r="AA54" s="2">
        <v>445044</v>
      </c>
      <c r="AB54" s="2">
        <v>441125</v>
      </c>
      <c r="AC54" s="2">
        <v>444349</v>
      </c>
      <c r="AD54" s="2">
        <v>443082</v>
      </c>
      <c r="AE54" s="2">
        <v>444171</v>
      </c>
      <c r="AF54" s="2">
        <v>447299</v>
      </c>
      <c r="AG54" s="2">
        <v>453278</v>
      </c>
      <c r="AH54" s="2">
        <v>456791</v>
      </c>
      <c r="AI54" s="2">
        <v>456922</v>
      </c>
      <c r="AJ54" s="2">
        <v>454918</v>
      </c>
      <c r="AK54" s="2">
        <v>452213</v>
      </c>
      <c r="AL54" s="2">
        <v>453273</v>
      </c>
      <c r="AM54" s="3" t="e">
        <v>#NULL!</v>
      </c>
      <c r="AN54" s="3" t="e">
        <v>#NULL!</v>
      </c>
      <c r="AO54" s="2">
        <v>41344</v>
      </c>
      <c r="AP54" s="2">
        <v>39417</v>
      </c>
      <c r="AQ54" s="2">
        <v>36344</v>
      </c>
      <c r="AR54" s="2">
        <v>33704</v>
      </c>
      <c r="AS54" s="2">
        <v>32941</v>
      </c>
      <c r="AT54" s="2">
        <v>34775</v>
      </c>
      <c r="AU54" s="2">
        <v>34774</v>
      </c>
      <c r="AV54" s="2">
        <v>32640</v>
      </c>
      <c r="AW54" s="2">
        <v>31940</v>
      </c>
      <c r="AX54" s="2">
        <v>30837</v>
      </c>
      <c r="AY54" s="2">
        <v>29515</v>
      </c>
      <c r="AZ54" s="2">
        <v>28957</v>
      </c>
      <c r="BA54" s="2">
        <v>32518</v>
      </c>
      <c r="BB54" s="2">
        <v>32647</v>
      </c>
      <c r="BC54" s="2">
        <v>30576</v>
      </c>
      <c r="BD54" s="2">
        <v>25878</v>
      </c>
      <c r="BE54" s="2">
        <v>26176</v>
      </c>
      <c r="BF54" s="2">
        <v>26786</v>
      </c>
      <c r="BG54" s="2">
        <v>28181</v>
      </c>
      <c r="BH54" s="2">
        <v>26896</v>
      </c>
      <c r="BI54" s="2">
        <v>25346</v>
      </c>
      <c r="BJ54" s="2">
        <v>23856</v>
      </c>
      <c r="BK54" s="2">
        <v>24418</v>
      </c>
      <c r="BL54" s="2">
        <v>24069</v>
      </c>
      <c r="BM54" s="2">
        <v>28793</v>
      </c>
      <c r="BN54" s="2">
        <v>27287</v>
      </c>
      <c r="BO54" s="2">
        <v>25043</v>
      </c>
      <c r="BP54" s="2">
        <v>23798</v>
      </c>
      <c r="BQ54" s="2">
        <v>23736</v>
      </c>
      <c r="BR54" s="2">
        <v>23794</v>
      </c>
      <c r="BS54" s="2">
        <v>25920</v>
      </c>
      <c r="BT54" s="2">
        <v>23368</v>
      </c>
      <c r="BU54" s="2">
        <v>23482</v>
      </c>
      <c r="BV54" s="2">
        <v>21567</v>
      </c>
      <c r="BW54" s="3" t="e">
        <v>#NULL!</v>
      </c>
      <c r="BX54" s="3" t="e">
        <v>#NULL!</v>
      </c>
    </row>
    <row r="55" spans="1:76">
      <c r="A55" t="s">
        <v>243</v>
      </c>
      <c r="B55" t="s">
        <v>133</v>
      </c>
      <c r="C55" t="s">
        <v>244</v>
      </c>
      <c r="D55" t="s">
        <v>138</v>
      </c>
      <c r="E55" s="2">
        <v>18565</v>
      </c>
      <c r="F55" s="2">
        <v>18498</v>
      </c>
      <c r="G55" s="2">
        <v>18109</v>
      </c>
      <c r="H55" s="2">
        <v>17400</v>
      </c>
      <c r="I55" s="2">
        <v>17647</v>
      </c>
      <c r="J55" s="2">
        <v>18574</v>
      </c>
      <c r="K55" s="2">
        <v>19514</v>
      </c>
      <c r="L55" s="2">
        <v>19149</v>
      </c>
      <c r="M55" s="2">
        <v>17951</v>
      </c>
      <c r="N55" s="2">
        <v>17342</v>
      </c>
      <c r="O55" s="2">
        <v>16935</v>
      </c>
      <c r="P55" s="2">
        <v>16949</v>
      </c>
      <c r="Q55" s="2">
        <v>18048</v>
      </c>
      <c r="R55" s="2">
        <v>17998</v>
      </c>
      <c r="S55" s="2">
        <v>17745</v>
      </c>
      <c r="T55" s="2">
        <v>16770</v>
      </c>
      <c r="U55" s="2">
        <v>16998</v>
      </c>
      <c r="V55" s="2">
        <v>17901</v>
      </c>
      <c r="W55" s="2">
        <v>18837</v>
      </c>
      <c r="X55" s="2">
        <v>18649</v>
      </c>
      <c r="Y55" s="2">
        <v>17499</v>
      </c>
      <c r="Z55" s="2">
        <v>17297</v>
      </c>
      <c r="AA55" s="2">
        <v>16833</v>
      </c>
      <c r="AB55" s="2">
        <v>16535</v>
      </c>
      <c r="AC55" s="2">
        <v>17603</v>
      </c>
      <c r="AD55" s="2">
        <v>17426</v>
      </c>
      <c r="AE55" s="2">
        <v>17504</v>
      </c>
      <c r="AF55" s="2">
        <v>16880</v>
      </c>
      <c r="AG55" s="2">
        <v>17150</v>
      </c>
      <c r="AH55" s="2">
        <v>17921</v>
      </c>
      <c r="AI55" s="2">
        <v>18650</v>
      </c>
      <c r="AJ55" s="2">
        <v>18512</v>
      </c>
      <c r="AK55" s="2">
        <v>17416</v>
      </c>
      <c r="AL55" s="2">
        <v>17268</v>
      </c>
      <c r="AM55" s="3" t="e">
        <v>#NULL!</v>
      </c>
      <c r="AN55" s="3" t="e">
        <v>#NULL!</v>
      </c>
      <c r="AO55" s="2">
        <v>2043</v>
      </c>
      <c r="AP55" s="2">
        <v>1982</v>
      </c>
      <c r="AQ55" s="2">
        <v>1827</v>
      </c>
      <c r="AR55" s="2">
        <v>1653</v>
      </c>
      <c r="AS55" s="2">
        <v>1429</v>
      </c>
      <c r="AT55" s="2">
        <v>1412</v>
      </c>
      <c r="AU55" s="2">
        <v>1329</v>
      </c>
      <c r="AV55" s="2">
        <v>1229</v>
      </c>
      <c r="AW55" s="2">
        <v>1219</v>
      </c>
      <c r="AX55" s="2">
        <v>1168</v>
      </c>
      <c r="AY55" s="2">
        <v>1349</v>
      </c>
      <c r="AZ55" s="2">
        <v>1379</v>
      </c>
      <c r="BA55" s="2">
        <v>1594</v>
      </c>
      <c r="BB55" s="2">
        <v>1618</v>
      </c>
      <c r="BC55" s="2">
        <v>1530</v>
      </c>
      <c r="BD55" s="2">
        <v>1358</v>
      </c>
      <c r="BE55" s="2">
        <v>1137</v>
      </c>
      <c r="BF55" s="2">
        <v>1108</v>
      </c>
      <c r="BG55" s="2">
        <v>1074</v>
      </c>
      <c r="BH55" s="2">
        <v>986</v>
      </c>
      <c r="BI55" s="2">
        <v>957</v>
      </c>
      <c r="BJ55" s="2">
        <v>914</v>
      </c>
      <c r="BK55" s="2">
        <v>1094</v>
      </c>
      <c r="BL55" s="2">
        <v>1172</v>
      </c>
      <c r="BM55" s="2">
        <v>1406</v>
      </c>
      <c r="BN55" s="2">
        <v>1336</v>
      </c>
      <c r="BO55" s="2">
        <v>1262</v>
      </c>
      <c r="BP55" s="2">
        <v>1205</v>
      </c>
      <c r="BQ55" s="2">
        <v>1000</v>
      </c>
      <c r="BR55" s="2">
        <v>938</v>
      </c>
      <c r="BS55" s="2">
        <v>937</v>
      </c>
      <c r="BT55" s="2">
        <v>828</v>
      </c>
      <c r="BU55" s="2">
        <v>855</v>
      </c>
      <c r="BV55" s="2">
        <v>839</v>
      </c>
      <c r="BW55" s="3" t="e">
        <v>#NULL!</v>
      </c>
      <c r="BX55" s="3" t="e">
        <v>#NULL!</v>
      </c>
    </row>
    <row r="56" spans="1:76">
      <c r="A56" t="s">
        <v>245</v>
      </c>
      <c r="B56" t="s">
        <v>133</v>
      </c>
      <c r="C56" t="s">
        <v>246</v>
      </c>
      <c r="D56" t="s">
        <v>138</v>
      </c>
      <c r="E56" s="2">
        <v>21654</v>
      </c>
      <c r="F56" s="2">
        <v>21883</v>
      </c>
      <c r="G56" s="2">
        <v>21615</v>
      </c>
      <c r="H56" s="2">
        <v>21730</v>
      </c>
      <c r="I56" s="2">
        <v>21749</v>
      </c>
      <c r="J56" s="2">
        <v>21796</v>
      </c>
      <c r="K56" s="2">
        <v>21900</v>
      </c>
      <c r="L56" s="2">
        <v>21641</v>
      </c>
      <c r="M56" s="2">
        <v>21363</v>
      </c>
      <c r="N56" s="2">
        <v>21002</v>
      </c>
      <c r="O56" s="2">
        <v>20720</v>
      </c>
      <c r="P56" s="2">
        <v>20468</v>
      </c>
      <c r="Q56" s="2">
        <v>20668</v>
      </c>
      <c r="R56" s="2">
        <v>21092</v>
      </c>
      <c r="S56" s="2">
        <v>20915</v>
      </c>
      <c r="T56" s="2">
        <v>20648</v>
      </c>
      <c r="U56" s="2">
        <v>20503</v>
      </c>
      <c r="V56" s="2">
        <v>20727</v>
      </c>
      <c r="W56" s="2">
        <v>20702</v>
      </c>
      <c r="X56" s="2">
        <v>20779</v>
      </c>
      <c r="Y56" s="2">
        <v>20478</v>
      </c>
      <c r="Z56" s="2">
        <v>20594</v>
      </c>
      <c r="AA56" s="2">
        <v>20285</v>
      </c>
      <c r="AB56" s="2">
        <v>20020</v>
      </c>
      <c r="AC56" s="2">
        <v>19918</v>
      </c>
      <c r="AD56" s="2">
        <v>20361</v>
      </c>
      <c r="AE56" s="2">
        <v>20233</v>
      </c>
      <c r="AF56" s="2">
        <v>20280</v>
      </c>
      <c r="AG56" s="2">
        <v>20358</v>
      </c>
      <c r="AH56" s="2">
        <v>20577</v>
      </c>
      <c r="AI56" s="2">
        <v>20485</v>
      </c>
      <c r="AJ56" s="2">
        <v>20379</v>
      </c>
      <c r="AK56" s="2">
        <v>20295</v>
      </c>
      <c r="AL56" s="2">
        <v>20319</v>
      </c>
      <c r="AM56" s="3" t="e">
        <v>#NULL!</v>
      </c>
      <c r="AN56" s="3" t="e">
        <v>#NULL!</v>
      </c>
      <c r="AO56" s="2">
        <v>2430</v>
      </c>
      <c r="AP56" s="2">
        <v>2343</v>
      </c>
      <c r="AQ56" s="2">
        <v>2187</v>
      </c>
      <c r="AR56" s="2">
        <v>2047</v>
      </c>
      <c r="AS56" s="2">
        <v>1842</v>
      </c>
      <c r="AT56" s="2">
        <v>1856</v>
      </c>
      <c r="AU56" s="2">
        <v>1791</v>
      </c>
      <c r="AV56" s="2">
        <v>1661</v>
      </c>
      <c r="AW56" s="2">
        <v>1670</v>
      </c>
      <c r="AX56" s="2">
        <v>1601</v>
      </c>
      <c r="AY56" s="2">
        <v>1659</v>
      </c>
      <c r="AZ56" s="2">
        <v>1644</v>
      </c>
      <c r="BA56" s="2">
        <v>1876</v>
      </c>
      <c r="BB56" s="2">
        <v>1888</v>
      </c>
      <c r="BC56" s="2">
        <v>1794</v>
      </c>
      <c r="BD56" s="2">
        <v>1600</v>
      </c>
      <c r="BE56" s="2">
        <v>1443</v>
      </c>
      <c r="BF56" s="2">
        <v>1397</v>
      </c>
      <c r="BG56" s="2">
        <v>1435</v>
      </c>
      <c r="BH56" s="2">
        <v>1328</v>
      </c>
      <c r="BI56" s="2">
        <v>1287</v>
      </c>
      <c r="BJ56" s="2">
        <v>1241</v>
      </c>
      <c r="BK56" s="2">
        <v>1353</v>
      </c>
      <c r="BL56" s="2">
        <v>1382</v>
      </c>
      <c r="BM56" s="2">
        <v>1624</v>
      </c>
      <c r="BN56" s="2">
        <v>1598</v>
      </c>
      <c r="BO56" s="2">
        <v>1471</v>
      </c>
      <c r="BP56" s="2">
        <v>1465</v>
      </c>
      <c r="BQ56" s="2">
        <v>1319</v>
      </c>
      <c r="BR56" s="2">
        <v>1280</v>
      </c>
      <c r="BS56" s="2">
        <v>1322</v>
      </c>
      <c r="BT56" s="2">
        <v>1175</v>
      </c>
      <c r="BU56" s="2">
        <v>1213</v>
      </c>
      <c r="BV56" s="2">
        <v>1131</v>
      </c>
      <c r="BW56" s="3" t="e">
        <v>#NULL!</v>
      </c>
      <c r="BX56" s="3" t="e">
        <v>#NULL!</v>
      </c>
    </row>
    <row r="57" spans="1:76">
      <c r="A57" t="s">
        <v>247</v>
      </c>
      <c r="B57" t="s">
        <v>133</v>
      </c>
      <c r="C57" t="s">
        <v>248</v>
      </c>
      <c r="D57" t="s">
        <v>135</v>
      </c>
      <c r="E57" s="2">
        <v>22827</v>
      </c>
      <c r="F57" s="2">
        <v>22596</v>
      </c>
      <c r="G57" s="2">
        <v>22612</v>
      </c>
      <c r="H57" s="2">
        <v>22617</v>
      </c>
      <c r="I57" s="2">
        <v>22713</v>
      </c>
      <c r="J57" s="2">
        <v>23219</v>
      </c>
      <c r="K57" s="2">
        <v>23191</v>
      </c>
      <c r="L57" s="2">
        <v>22878</v>
      </c>
      <c r="M57" s="2">
        <v>22481</v>
      </c>
      <c r="N57" s="2">
        <v>22355</v>
      </c>
      <c r="O57" s="2">
        <v>22398</v>
      </c>
      <c r="P57" s="2">
        <v>22282</v>
      </c>
      <c r="Q57" s="2">
        <v>22365</v>
      </c>
      <c r="R57" s="2">
        <v>22260</v>
      </c>
      <c r="S57" s="2">
        <v>22428</v>
      </c>
      <c r="T57" s="2">
        <v>22141</v>
      </c>
      <c r="U57" s="2">
        <v>22314</v>
      </c>
      <c r="V57" s="2">
        <v>22730</v>
      </c>
      <c r="W57" s="2">
        <v>22740</v>
      </c>
      <c r="X57" s="2">
        <v>22429</v>
      </c>
      <c r="Y57" s="2">
        <v>21974</v>
      </c>
      <c r="Z57" s="2">
        <v>22175</v>
      </c>
      <c r="AA57" s="2">
        <v>22083</v>
      </c>
      <c r="AB57" s="2">
        <v>22003</v>
      </c>
      <c r="AC57" s="2">
        <v>22117</v>
      </c>
      <c r="AD57" s="2">
        <v>21972</v>
      </c>
      <c r="AE57" s="2">
        <v>22158</v>
      </c>
      <c r="AF57" s="2">
        <v>22261</v>
      </c>
      <c r="AG57" s="2">
        <v>22513</v>
      </c>
      <c r="AH57" s="2">
        <v>22839</v>
      </c>
      <c r="AI57" s="2">
        <v>22873</v>
      </c>
      <c r="AJ57" s="2">
        <v>22738</v>
      </c>
      <c r="AK57" s="2">
        <v>22449</v>
      </c>
      <c r="AL57" s="2">
        <v>22624</v>
      </c>
      <c r="AM57" s="3" t="e">
        <v>#NULL!</v>
      </c>
      <c r="AN57" s="3" t="e">
        <v>#NULL!</v>
      </c>
      <c r="AO57" s="2">
        <v>2211</v>
      </c>
      <c r="AP57" s="2">
        <v>2075</v>
      </c>
      <c r="AQ57" s="2">
        <v>1910</v>
      </c>
      <c r="AR57" s="2">
        <v>1600</v>
      </c>
      <c r="AS57" s="2">
        <v>1540</v>
      </c>
      <c r="AT57" s="2">
        <v>1628</v>
      </c>
      <c r="AU57" s="2">
        <v>1646</v>
      </c>
      <c r="AV57" s="2">
        <v>1558</v>
      </c>
      <c r="AW57" s="2">
        <v>1467</v>
      </c>
      <c r="AX57" s="2">
        <v>1454</v>
      </c>
      <c r="AY57" s="2">
        <v>1357</v>
      </c>
      <c r="AZ57" s="2">
        <v>1336</v>
      </c>
      <c r="BA57" s="2">
        <v>1580</v>
      </c>
      <c r="BB57" s="2">
        <v>1631</v>
      </c>
      <c r="BC57" s="2">
        <v>1568</v>
      </c>
      <c r="BD57" s="2">
        <v>1206</v>
      </c>
      <c r="BE57" s="2">
        <v>1243</v>
      </c>
      <c r="BF57" s="2">
        <v>1247</v>
      </c>
      <c r="BG57" s="2">
        <v>1320</v>
      </c>
      <c r="BH57" s="2">
        <v>1271</v>
      </c>
      <c r="BI57" s="2">
        <v>1165</v>
      </c>
      <c r="BJ57" s="2">
        <v>1184</v>
      </c>
      <c r="BK57" s="2">
        <v>1194</v>
      </c>
      <c r="BL57" s="2">
        <v>1184</v>
      </c>
      <c r="BM57" s="2">
        <v>1446</v>
      </c>
      <c r="BN57" s="2">
        <v>1417</v>
      </c>
      <c r="BO57" s="2">
        <v>1328</v>
      </c>
      <c r="BP57" s="2">
        <v>1164</v>
      </c>
      <c r="BQ57" s="2">
        <v>1136</v>
      </c>
      <c r="BR57" s="2">
        <v>1124</v>
      </c>
      <c r="BS57" s="2">
        <v>1270</v>
      </c>
      <c r="BT57" s="2">
        <v>1191</v>
      </c>
      <c r="BU57" s="2">
        <v>1150</v>
      </c>
      <c r="BV57" s="2">
        <v>1112</v>
      </c>
      <c r="BW57" s="3" t="e">
        <v>#NULL!</v>
      </c>
      <c r="BX57" s="3" t="e">
        <v>#NULL!</v>
      </c>
    </row>
    <row r="58" spans="1:76">
      <c r="A58" t="s">
        <v>249</v>
      </c>
      <c r="B58" t="s">
        <v>133</v>
      </c>
      <c r="C58" t="s">
        <v>250</v>
      </c>
      <c r="D58" t="s">
        <v>138</v>
      </c>
      <c r="E58" s="2">
        <v>25010</v>
      </c>
      <c r="F58" s="2">
        <v>24995</v>
      </c>
      <c r="G58" s="2">
        <v>24726</v>
      </c>
      <c r="H58" s="2">
        <v>24625</v>
      </c>
      <c r="I58" s="2">
        <v>24883</v>
      </c>
      <c r="J58" s="2">
        <v>25221</v>
      </c>
      <c r="K58" s="2">
        <v>24850</v>
      </c>
      <c r="L58" s="2">
        <v>24807</v>
      </c>
      <c r="M58" s="2">
        <v>24397</v>
      </c>
      <c r="N58" s="2">
        <v>24185</v>
      </c>
      <c r="O58" s="2">
        <v>24105</v>
      </c>
      <c r="P58" s="2">
        <v>23826</v>
      </c>
      <c r="Q58" s="2">
        <v>23790</v>
      </c>
      <c r="R58" s="2">
        <v>23839</v>
      </c>
      <c r="S58" s="2">
        <v>23747</v>
      </c>
      <c r="T58" s="2">
        <v>23414</v>
      </c>
      <c r="U58" s="2">
        <v>23428</v>
      </c>
      <c r="V58" s="2">
        <v>23855</v>
      </c>
      <c r="W58" s="2">
        <v>23366</v>
      </c>
      <c r="X58" s="2">
        <v>23340</v>
      </c>
      <c r="Y58" s="2">
        <v>23175</v>
      </c>
      <c r="Z58" s="2">
        <v>23373</v>
      </c>
      <c r="AA58" s="2">
        <v>23215</v>
      </c>
      <c r="AB58" s="2">
        <v>23006</v>
      </c>
      <c r="AC58" s="2">
        <v>23288</v>
      </c>
      <c r="AD58" s="2">
        <v>23054</v>
      </c>
      <c r="AE58" s="2">
        <v>23122</v>
      </c>
      <c r="AF58" s="2">
        <v>23087</v>
      </c>
      <c r="AG58" s="2">
        <v>23102</v>
      </c>
      <c r="AH58" s="2">
        <v>23445</v>
      </c>
      <c r="AI58" s="2">
        <v>23030</v>
      </c>
      <c r="AJ58" s="2">
        <v>23015</v>
      </c>
      <c r="AK58" s="2">
        <v>23074</v>
      </c>
      <c r="AL58" s="2">
        <v>23054</v>
      </c>
      <c r="AM58" s="3" t="e">
        <v>#NULL!</v>
      </c>
      <c r="AN58" s="3" t="e">
        <v>#NULL!</v>
      </c>
      <c r="AO58" s="2">
        <v>2993</v>
      </c>
      <c r="AP58" s="2">
        <v>2867</v>
      </c>
      <c r="AQ58" s="2">
        <v>2675</v>
      </c>
      <c r="AR58" s="2">
        <v>2424</v>
      </c>
      <c r="AS58" s="2">
        <v>2285</v>
      </c>
      <c r="AT58" s="2">
        <v>2290</v>
      </c>
      <c r="AU58" s="2">
        <v>2216</v>
      </c>
      <c r="AV58" s="2">
        <v>2102</v>
      </c>
      <c r="AW58" s="2">
        <v>2135</v>
      </c>
      <c r="AX58" s="2">
        <v>2024</v>
      </c>
      <c r="AY58" s="2">
        <v>1947</v>
      </c>
      <c r="AZ58" s="2">
        <v>1970</v>
      </c>
      <c r="BA58" s="2">
        <v>2273</v>
      </c>
      <c r="BB58" s="2">
        <v>2264</v>
      </c>
      <c r="BC58" s="2">
        <v>2107</v>
      </c>
      <c r="BD58" s="2">
        <v>1774</v>
      </c>
      <c r="BE58" s="2">
        <v>1716</v>
      </c>
      <c r="BF58" s="2">
        <v>1686</v>
      </c>
      <c r="BG58" s="2">
        <v>1695</v>
      </c>
      <c r="BH58" s="2">
        <v>1632</v>
      </c>
      <c r="BI58" s="2">
        <v>1617</v>
      </c>
      <c r="BJ58" s="2">
        <v>1573</v>
      </c>
      <c r="BK58" s="2">
        <v>1565</v>
      </c>
      <c r="BL58" s="2">
        <v>1608</v>
      </c>
      <c r="BM58" s="2">
        <v>1906</v>
      </c>
      <c r="BN58" s="2">
        <v>1824</v>
      </c>
      <c r="BO58" s="2">
        <v>1709</v>
      </c>
      <c r="BP58" s="2">
        <v>1594</v>
      </c>
      <c r="BQ58" s="2">
        <v>1506</v>
      </c>
      <c r="BR58" s="2">
        <v>1462</v>
      </c>
      <c r="BS58" s="2">
        <v>1478</v>
      </c>
      <c r="BT58" s="2">
        <v>1352</v>
      </c>
      <c r="BU58" s="2">
        <v>1446</v>
      </c>
      <c r="BV58" s="2">
        <v>1318</v>
      </c>
      <c r="BW58" s="3" t="e">
        <v>#NULL!</v>
      </c>
      <c r="BX58" s="3" t="e">
        <v>#NULL!</v>
      </c>
    </row>
    <row r="59" spans="1:76">
      <c r="A59" t="s">
        <v>251</v>
      </c>
      <c r="B59" t="s">
        <v>133</v>
      </c>
      <c r="C59" t="s">
        <v>252</v>
      </c>
      <c r="D59" t="s">
        <v>135</v>
      </c>
      <c r="E59" s="2">
        <v>14998</v>
      </c>
      <c r="F59" s="2">
        <v>15021</v>
      </c>
      <c r="G59" s="2">
        <v>14953</v>
      </c>
      <c r="H59" s="2">
        <v>14979</v>
      </c>
      <c r="I59" s="2">
        <v>15077</v>
      </c>
      <c r="J59" s="2">
        <v>15217</v>
      </c>
      <c r="K59" s="2">
        <v>15029</v>
      </c>
      <c r="L59" s="2">
        <v>14954</v>
      </c>
      <c r="M59" s="2">
        <v>14863</v>
      </c>
      <c r="N59" s="2">
        <v>14700</v>
      </c>
      <c r="O59" s="2">
        <v>14676</v>
      </c>
      <c r="P59" s="2">
        <v>14563</v>
      </c>
      <c r="Q59" s="2">
        <v>14610</v>
      </c>
      <c r="R59" s="2">
        <v>14611</v>
      </c>
      <c r="S59" s="2">
        <v>14625</v>
      </c>
      <c r="T59" s="2">
        <v>14475</v>
      </c>
      <c r="U59" s="2">
        <v>14536</v>
      </c>
      <c r="V59" s="2">
        <v>14676</v>
      </c>
      <c r="W59" s="2">
        <v>14581</v>
      </c>
      <c r="X59" s="2">
        <v>14478</v>
      </c>
      <c r="Y59" s="2">
        <v>14380</v>
      </c>
      <c r="Z59" s="2">
        <v>14517</v>
      </c>
      <c r="AA59" s="2">
        <v>14418</v>
      </c>
      <c r="AB59" s="2">
        <v>14330</v>
      </c>
      <c r="AC59" s="2">
        <v>14377</v>
      </c>
      <c r="AD59" s="2">
        <v>14369</v>
      </c>
      <c r="AE59" s="2">
        <v>14405</v>
      </c>
      <c r="AF59" s="2">
        <v>14520</v>
      </c>
      <c r="AG59" s="2">
        <v>14687</v>
      </c>
      <c r="AH59" s="2">
        <v>14760</v>
      </c>
      <c r="AI59" s="2">
        <v>14642</v>
      </c>
      <c r="AJ59" s="2">
        <v>14611</v>
      </c>
      <c r="AK59" s="2">
        <v>14610</v>
      </c>
      <c r="AL59" s="2">
        <v>14715</v>
      </c>
      <c r="AM59" s="3" t="e">
        <v>#NULL!</v>
      </c>
      <c r="AN59" s="3" t="e">
        <v>#NULL!</v>
      </c>
      <c r="AO59" s="2">
        <v>1350</v>
      </c>
      <c r="AP59" s="2">
        <v>1313</v>
      </c>
      <c r="AQ59" s="2">
        <v>1220</v>
      </c>
      <c r="AR59" s="2">
        <v>1152</v>
      </c>
      <c r="AS59" s="2">
        <v>1139</v>
      </c>
      <c r="AT59" s="2">
        <v>1198</v>
      </c>
      <c r="AU59" s="2">
        <v>1162</v>
      </c>
      <c r="AV59" s="2">
        <v>1121</v>
      </c>
      <c r="AW59" s="2">
        <v>1068</v>
      </c>
      <c r="AX59" s="2">
        <v>997</v>
      </c>
      <c r="AY59" s="2">
        <v>928</v>
      </c>
      <c r="AZ59" s="2">
        <v>905</v>
      </c>
      <c r="BA59" s="2">
        <v>1001</v>
      </c>
      <c r="BB59" s="2">
        <v>959</v>
      </c>
      <c r="BC59" s="2">
        <v>922</v>
      </c>
      <c r="BD59" s="2">
        <v>829</v>
      </c>
      <c r="BE59" s="2">
        <v>829</v>
      </c>
      <c r="BF59" s="2">
        <v>867</v>
      </c>
      <c r="BG59" s="2">
        <v>926</v>
      </c>
      <c r="BH59" s="2">
        <v>896</v>
      </c>
      <c r="BI59" s="2">
        <v>814</v>
      </c>
      <c r="BJ59" s="2">
        <v>803</v>
      </c>
      <c r="BK59" s="2">
        <v>799</v>
      </c>
      <c r="BL59" s="2">
        <v>808</v>
      </c>
      <c r="BM59" s="2">
        <v>918</v>
      </c>
      <c r="BN59" s="2">
        <v>904</v>
      </c>
      <c r="BO59" s="2">
        <v>805</v>
      </c>
      <c r="BP59" s="2">
        <v>777</v>
      </c>
      <c r="BQ59" s="2">
        <v>790</v>
      </c>
      <c r="BR59" s="2">
        <v>760</v>
      </c>
      <c r="BS59" s="2">
        <v>843</v>
      </c>
      <c r="BT59" s="2">
        <v>785</v>
      </c>
      <c r="BU59" s="2">
        <v>778</v>
      </c>
      <c r="BV59" s="2">
        <v>724</v>
      </c>
      <c r="BW59" s="3" t="e">
        <v>#NULL!</v>
      </c>
      <c r="BX59" s="3" t="e">
        <v>#NULL!</v>
      </c>
    </row>
    <row r="60" spans="1:76">
      <c r="A60" t="s">
        <v>253</v>
      </c>
      <c r="B60" t="s">
        <v>133</v>
      </c>
      <c r="C60" t="s">
        <v>254</v>
      </c>
      <c r="D60" t="s">
        <v>138</v>
      </c>
      <c r="E60" s="2">
        <v>30320</v>
      </c>
      <c r="F60" s="2">
        <v>30205</v>
      </c>
      <c r="G60" s="2">
        <v>29906</v>
      </c>
      <c r="H60" s="2">
        <v>30117</v>
      </c>
      <c r="I60" s="2">
        <v>30923</v>
      </c>
      <c r="J60" s="2">
        <v>31224</v>
      </c>
      <c r="K60" s="2">
        <v>31509</v>
      </c>
      <c r="L60" s="2">
        <v>31284</v>
      </c>
      <c r="M60" s="2">
        <v>30523</v>
      </c>
      <c r="N60" s="2">
        <v>29948</v>
      </c>
      <c r="O60" s="2">
        <v>29507</v>
      </c>
      <c r="P60" s="2">
        <v>29465</v>
      </c>
      <c r="Q60" s="2">
        <v>29575</v>
      </c>
      <c r="R60" s="2">
        <v>29714</v>
      </c>
      <c r="S60" s="2">
        <v>29688</v>
      </c>
      <c r="T60" s="2">
        <v>29913</v>
      </c>
      <c r="U60" s="2">
        <v>30462</v>
      </c>
      <c r="V60" s="2">
        <v>31189</v>
      </c>
      <c r="W60" s="2">
        <v>30917</v>
      </c>
      <c r="X60" s="2">
        <v>30749</v>
      </c>
      <c r="Y60" s="2">
        <v>30055</v>
      </c>
      <c r="Z60" s="2">
        <v>30206</v>
      </c>
      <c r="AA60" s="2">
        <v>29517</v>
      </c>
      <c r="AB60" s="2">
        <v>29029</v>
      </c>
      <c r="AC60" s="2">
        <v>29002</v>
      </c>
      <c r="AD60" s="2">
        <v>29139</v>
      </c>
      <c r="AE60" s="2">
        <v>29258</v>
      </c>
      <c r="AF60" s="2">
        <v>30010</v>
      </c>
      <c r="AG60" s="2">
        <v>30637</v>
      </c>
      <c r="AH60" s="2">
        <v>31389</v>
      </c>
      <c r="AI60" s="2">
        <v>31290</v>
      </c>
      <c r="AJ60" s="2">
        <v>30786</v>
      </c>
      <c r="AK60" s="2">
        <v>30145</v>
      </c>
      <c r="AL60" s="2">
        <v>30257</v>
      </c>
      <c r="AM60" s="3" t="e">
        <v>#NULL!</v>
      </c>
      <c r="AN60" s="3" t="e">
        <v>#NULL!</v>
      </c>
      <c r="AO60" s="2">
        <v>2808</v>
      </c>
      <c r="AP60" s="2">
        <v>2652</v>
      </c>
      <c r="AQ60" s="2">
        <v>2339</v>
      </c>
      <c r="AR60" s="2">
        <v>2097</v>
      </c>
      <c r="AS60" s="2">
        <v>1920</v>
      </c>
      <c r="AT60" s="2">
        <v>2031</v>
      </c>
      <c r="AU60" s="2">
        <v>1949</v>
      </c>
      <c r="AV60" s="2">
        <v>1800</v>
      </c>
      <c r="AW60" s="2">
        <v>1801</v>
      </c>
      <c r="AX60" s="2">
        <v>1782</v>
      </c>
      <c r="AY60" s="2">
        <v>1833</v>
      </c>
      <c r="AZ60" s="2">
        <v>1843</v>
      </c>
      <c r="BA60" s="2">
        <v>2171</v>
      </c>
      <c r="BB60" s="2">
        <v>2183</v>
      </c>
      <c r="BC60" s="2">
        <v>1994</v>
      </c>
      <c r="BD60" s="2">
        <v>1640</v>
      </c>
      <c r="BE60" s="2">
        <v>1522</v>
      </c>
      <c r="BF60" s="2">
        <v>1501</v>
      </c>
      <c r="BG60" s="2">
        <v>1535</v>
      </c>
      <c r="BH60" s="2">
        <v>1444</v>
      </c>
      <c r="BI60" s="2">
        <v>1418</v>
      </c>
      <c r="BJ60" s="2">
        <v>1403</v>
      </c>
      <c r="BK60" s="2">
        <v>1509</v>
      </c>
      <c r="BL60" s="2">
        <v>1611</v>
      </c>
      <c r="BM60" s="2">
        <v>1979</v>
      </c>
      <c r="BN60" s="2">
        <v>1919</v>
      </c>
      <c r="BO60" s="2">
        <v>1748</v>
      </c>
      <c r="BP60" s="2">
        <v>1513</v>
      </c>
      <c r="BQ60" s="2">
        <v>1428</v>
      </c>
      <c r="BR60" s="2">
        <v>1415</v>
      </c>
      <c r="BS60" s="2">
        <v>1461</v>
      </c>
      <c r="BT60" s="2">
        <v>1292</v>
      </c>
      <c r="BU60" s="2">
        <v>1320</v>
      </c>
      <c r="BV60" s="2">
        <v>1277</v>
      </c>
      <c r="BW60" s="3" t="e">
        <v>#NULL!</v>
      </c>
      <c r="BX60" s="3" t="e">
        <v>#NULL!</v>
      </c>
    </row>
    <row r="61" spans="1:76">
      <c r="A61" t="s">
        <v>255</v>
      </c>
      <c r="B61" t="s">
        <v>133</v>
      </c>
      <c r="C61" t="s">
        <v>256</v>
      </c>
      <c r="D61" t="s">
        <v>135</v>
      </c>
      <c r="E61" s="2">
        <v>14016</v>
      </c>
      <c r="F61" s="2">
        <v>13928</v>
      </c>
      <c r="G61" s="2">
        <v>13921</v>
      </c>
      <c r="H61" s="2">
        <v>13906</v>
      </c>
      <c r="I61" s="2">
        <v>14002</v>
      </c>
      <c r="J61" s="2">
        <v>14289</v>
      </c>
      <c r="K61" s="2">
        <v>14254</v>
      </c>
      <c r="L61" s="2">
        <v>14065</v>
      </c>
      <c r="M61" s="2">
        <v>13887</v>
      </c>
      <c r="N61" s="2">
        <v>13787</v>
      </c>
      <c r="O61" s="2">
        <v>13793</v>
      </c>
      <c r="P61" s="2">
        <v>13734</v>
      </c>
      <c r="Q61" s="2">
        <v>13924</v>
      </c>
      <c r="R61" s="2">
        <v>13835</v>
      </c>
      <c r="S61" s="2">
        <v>13947</v>
      </c>
      <c r="T61" s="2">
        <v>13691</v>
      </c>
      <c r="U61" s="2">
        <v>13756</v>
      </c>
      <c r="V61" s="2">
        <v>13999</v>
      </c>
      <c r="W61" s="2">
        <v>13964</v>
      </c>
      <c r="X61" s="2">
        <v>13777</v>
      </c>
      <c r="Y61" s="2">
        <v>13511</v>
      </c>
      <c r="Z61" s="2">
        <v>13645</v>
      </c>
      <c r="AA61" s="2">
        <v>13566</v>
      </c>
      <c r="AB61" s="2">
        <v>13584</v>
      </c>
      <c r="AC61" s="2">
        <v>13757</v>
      </c>
      <c r="AD61" s="2">
        <v>13665</v>
      </c>
      <c r="AE61" s="2">
        <v>13780</v>
      </c>
      <c r="AF61" s="2">
        <v>13721</v>
      </c>
      <c r="AG61" s="2">
        <v>13920</v>
      </c>
      <c r="AH61" s="2">
        <v>14138</v>
      </c>
      <c r="AI61" s="2">
        <v>14136</v>
      </c>
      <c r="AJ61" s="2">
        <v>14027</v>
      </c>
      <c r="AK61" s="2">
        <v>13839</v>
      </c>
      <c r="AL61" s="2">
        <v>13926</v>
      </c>
      <c r="AM61" s="3" t="e">
        <v>#NULL!</v>
      </c>
      <c r="AN61" s="3" t="e">
        <v>#NULL!</v>
      </c>
      <c r="AO61" s="2">
        <v>1157</v>
      </c>
      <c r="AP61" s="2">
        <v>1129</v>
      </c>
      <c r="AQ61" s="2">
        <v>1009</v>
      </c>
      <c r="AR61" s="2">
        <v>798</v>
      </c>
      <c r="AS61" s="2">
        <v>796</v>
      </c>
      <c r="AT61" s="2">
        <v>822</v>
      </c>
      <c r="AU61" s="2">
        <v>816</v>
      </c>
      <c r="AV61" s="2">
        <v>768</v>
      </c>
      <c r="AW61" s="2">
        <v>781</v>
      </c>
      <c r="AX61" s="2">
        <v>751</v>
      </c>
      <c r="AY61" s="2">
        <v>670</v>
      </c>
      <c r="AZ61" s="2">
        <v>670</v>
      </c>
      <c r="BA61" s="2">
        <v>960</v>
      </c>
      <c r="BB61" s="2">
        <v>969</v>
      </c>
      <c r="BC61" s="2">
        <v>936</v>
      </c>
      <c r="BD61" s="2">
        <v>634</v>
      </c>
      <c r="BE61" s="2">
        <v>614</v>
      </c>
      <c r="BF61" s="2">
        <v>600</v>
      </c>
      <c r="BG61" s="2">
        <v>604</v>
      </c>
      <c r="BH61" s="2">
        <v>581</v>
      </c>
      <c r="BI61" s="2">
        <v>532</v>
      </c>
      <c r="BJ61" s="2">
        <v>553</v>
      </c>
      <c r="BK61" s="2">
        <v>538</v>
      </c>
      <c r="BL61" s="2">
        <v>599</v>
      </c>
      <c r="BM61" s="2">
        <v>864</v>
      </c>
      <c r="BN61" s="2">
        <v>845</v>
      </c>
      <c r="BO61" s="2">
        <v>788</v>
      </c>
      <c r="BP61" s="2">
        <v>563</v>
      </c>
      <c r="BQ61" s="2">
        <v>587</v>
      </c>
      <c r="BR61" s="2">
        <v>594</v>
      </c>
      <c r="BS61" s="2">
        <v>662</v>
      </c>
      <c r="BT61" s="2">
        <v>588</v>
      </c>
      <c r="BU61" s="2">
        <v>555</v>
      </c>
      <c r="BV61" s="2">
        <v>509</v>
      </c>
      <c r="BW61" s="3" t="e">
        <v>#NULL!</v>
      </c>
      <c r="BX61" s="3" t="e">
        <v>#NULL!</v>
      </c>
    </row>
    <row r="62" spans="1:76">
      <c r="A62" t="s">
        <v>257</v>
      </c>
      <c r="B62" t="s">
        <v>133</v>
      </c>
      <c r="C62" t="s">
        <v>258</v>
      </c>
      <c r="D62" t="s">
        <v>141</v>
      </c>
      <c r="E62" s="2">
        <v>61603</v>
      </c>
      <c r="F62" s="2">
        <v>61357</v>
      </c>
      <c r="G62" s="2">
        <v>60585</v>
      </c>
      <c r="H62" s="2">
        <v>61040</v>
      </c>
      <c r="I62" s="2">
        <v>62665</v>
      </c>
      <c r="J62" s="2">
        <v>65856</v>
      </c>
      <c r="K62" s="2">
        <v>66643</v>
      </c>
      <c r="L62" s="2">
        <v>65524</v>
      </c>
      <c r="M62" s="2">
        <v>61882</v>
      </c>
      <c r="N62" s="2">
        <v>60666</v>
      </c>
      <c r="O62" s="2">
        <v>59786</v>
      </c>
      <c r="P62" s="2">
        <v>59395</v>
      </c>
      <c r="Q62" s="2">
        <v>60311</v>
      </c>
      <c r="R62" s="2">
        <v>60096</v>
      </c>
      <c r="S62" s="2">
        <v>60052</v>
      </c>
      <c r="T62" s="2">
        <v>59775</v>
      </c>
      <c r="U62" s="2">
        <v>61222</v>
      </c>
      <c r="V62" s="2">
        <v>63914</v>
      </c>
      <c r="W62" s="2">
        <v>64288</v>
      </c>
      <c r="X62" s="2">
        <v>63407</v>
      </c>
      <c r="Y62" s="2">
        <v>60373</v>
      </c>
      <c r="Z62" s="2">
        <v>60352</v>
      </c>
      <c r="AA62" s="2">
        <v>58980</v>
      </c>
      <c r="AB62" s="2">
        <v>58612</v>
      </c>
      <c r="AC62" s="2">
        <v>59286</v>
      </c>
      <c r="AD62" s="2">
        <v>59058</v>
      </c>
      <c r="AE62" s="2">
        <v>58999</v>
      </c>
      <c r="AF62" s="2">
        <v>59697</v>
      </c>
      <c r="AG62" s="2">
        <v>61079</v>
      </c>
      <c r="AH62" s="2">
        <v>63744</v>
      </c>
      <c r="AI62" s="2">
        <v>64642</v>
      </c>
      <c r="AJ62" s="2">
        <v>63892</v>
      </c>
      <c r="AK62" s="2">
        <v>61143</v>
      </c>
      <c r="AL62" s="2">
        <v>60980</v>
      </c>
      <c r="AM62" s="3" t="e">
        <v>#NULL!</v>
      </c>
      <c r="AN62" s="3" t="e">
        <v>#NULL!</v>
      </c>
      <c r="AO62" s="2">
        <v>6511</v>
      </c>
      <c r="AP62" s="2">
        <v>6217</v>
      </c>
      <c r="AQ62" s="2">
        <v>5676</v>
      </c>
      <c r="AR62" s="2">
        <v>4942</v>
      </c>
      <c r="AS62" s="2">
        <v>4430</v>
      </c>
      <c r="AT62" s="2">
        <v>4488</v>
      </c>
      <c r="AU62" s="2">
        <v>4365</v>
      </c>
      <c r="AV62" s="2">
        <v>4119</v>
      </c>
      <c r="AW62" s="2">
        <v>4131</v>
      </c>
      <c r="AX62" s="2">
        <v>3996</v>
      </c>
      <c r="AY62" s="2">
        <v>4350</v>
      </c>
      <c r="AZ62" s="2">
        <v>4504</v>
      </c>
      <c r="BA62" s="2">
        <v>5102</v>
      </c>
      <c r="BB62" s="2">
        <v>5036</v>
      </c>
      <c r="BC62" s="2">
        <v>4769</v>
      </c>
      <c r="BD62" s="2">
        <v>3999</v>
      </c>
      <c r="BE62" s="2">
        <v>3566</v>
      </c>
      <c r="BF62" s="2">
        <v>3446</v>
      </c>
      <c r="BG62" s="2">
        <v>3492</v>
      </c>
      <c r="BH62" s="2">
        <v>3227</v>
      </c>
      <c r="BI62" s="2">
        <v>3172</v>
      </c>
      <c r="BJ62" s="2">
        <v>3053</v>
      </c>
      <c r="BK62" s="2">
        <v>3475</v>
      </c>
      <c r="BL62" s="2">
        <v>3639</v>
      </c>
      <c r="BM62" s="2">
        <v>4257</v>
      </c>
      <c r="BN62" s="2">
        <v>4135</v>
      </c>
      <c r="BO62" s="2">
        <v>3852</v>
      </c>
      <c r="BP62" s="2">
        <v>3315</v>
      </c>
      <c r="BQ62" s="2">
        <v>2990</v>
      </c>
      <c r="BR62" s="2">
        <v>2934</v>
      </c>
      <c r="BS62" s="2">
        <v>3046</v>
      </c>
      <c r="BT62" s="2">
        <v>2761</v>
      </c>
      <c r="BU62" s="2">
        <v>2832</v>
      </c>
      <c r="BV62" s="2">
        <v>2713</v>
      </c>
      <c r="BW62" s="3" t="e">
        <v>#NULL!</v>
      </c>
      <c r="BX62" s="3" t="e">
        <v>#NULL!</v>
      </c>
    </row>
    <row r="63" spans="1:76">
      <c r="A63" t="s">
        <v>259</v>
      </c>
      <c r="B63" t="s">
        <v>133</v>
      </c>
      <c r="C63" t="s">
        <v>260</v>
      </c>
      <c r="D63" t="s">
        <v>135</v>
      </c>
      <c r="E63" s="2">
        <v>14901</v>
      </c>
      <c r="F63" s="2">
        <v>15012</v>
      </c>
      <c r="G63" s="2">
        <v>14919</v>
      </c>
      <c r="H63" s="2">
        <v>14972</v>
      </c>
      <c r="I63" s="2">
        <v>15082</v>
      </c>
      <c r="J63" s="2">
        <v>15268</v>
      </c>
      <c r="K63" s="2">
        <v>15131</v>
      </c>
      <c r="L63" s="2">
        <v>14978</v>
      </c>
      <c r="M63" s="2">
        <v>14914</v>
      </c>
      <c r="N63" s="2">
        <v>14750</v>
      </c>
      <c r="O63" s="2">
        <v>14797</v>
      </c>
      <c r="P63" s="2">
        <v>14623</v>
      </c>
      <c r="Q63" s="2">
        <v>14668</v>
      </c>
      <c r="R63" s="2">
        <v>14752</v>
      </c>
      <c r="S63" s="2">
        <v>14745</v>
      </c>
      <c r="T63" s="2">
        <v>14615</v>
      </c>
      <c r="U63" s="2">
        <v>14681</v>
      </c>
      <c r="V63" s="2">
        <v>14820</v>
      </c>
      <c r="W63" s="2">
        <v>14758</v>
      </c>
      <c r="X63" s="2">
        <v>14628</v>
      </c>
      <c r="Y63" s="2">
        <v>14494</v>
      </c>
      <c r="Z63" s="2">
        <v>14676</v>
      </c>
      <c r="AA63" s="2">
        <v>14566</v>
      </c>
      <c r="AB63" s="2">
        <v>14449</v>
      </c>
      <c r="AC63" s="2">
        <v>14550</v>
      </c>
      <c r="AD63" s="2">
        <v>14539</v>
      </c>
      <c r="AE63" s="2">
        <v>14567</v>
      </c>
      <c r="AF63" s="2">
        <v>14661</v>
      </c>
      <c r="AG63" s="2">
        <v>14785</v>
      </c>
      <c r="AH63" s="2">
        <v>14870</v>
      </c>
      <c r="AI63" s="2">
        <v>14840</v>
      </c>
      <c r="AJ63" s="2">
        <v>14753</v>
      </c>
      <c r="AK63" s="2">
        <v>14720</v>
      </c>
      <c r="AL63" s="2">
        <v>14884</v>
      </c>
      <c r="AM63" s="3" t="e">
        <v>#NULL!</v>
      </c>
      <c r="AN63" s="3" t="e">
        <v>#NULL!</v>
      </c>
      <c r="AO63" s="2">
        <v>1019</v>
      </c>
      <c r="AP63" s="2">
        <v>1040</v>
      </c>
      <c r="AQ63" s="2">
        <v>931</v>
      </c>
      <c r="AR63" s="2">
        <v>839</v>
      </c>
      <c r="AS63" s="2">
        <v>867</v>
      </c>
      <c r="AT63" s="2">
        <v>914</v>
      </c>
      <c r="AU63" s="2">
        <v>888</v>
      </c>
      <c r="AV63" s="2">
        <v>803</v>
      </c>
      <c r="AW63" s="2">
        <v>851</v>
      </c>
      <c r="AX63" s="2">
        <v>766</v>
      </c>
      <c r="AY63" s="2">
        <v>739</v>
      </c>
      <c r="AZ63" s="2">
        <v>720</v>
      </c>
      <c r="BA63" s="2">
        <v>810</v>
      </c>
      <c r="BB63" s="2">
        <v>822</v>
      </c>
      <c r="BC63" s="2">
        <v>754</v>
      </c>
      <c r="BD63" s="2">
        <v>595</v>
      </c>
      <c r="BE63" s="2">
        <v>628</v>
      </c>
      <c r="BF63" s="2">
        <v>636</v>
      </c>
      <c r="BG63" s="2">
        <v>689</v>
      </c>
      <c r="BH63" s="2">
        <v>650</v>
      </c>
      <c r="BI63" s="2">
        <v>602</v>
      </c>
      <c r="BJ63" s="2">
        <v>583</v>
      </c>
      <c r="BK63" s="2">
        <v>578</v>
      </c>
      <c r="BL63" s="2">
        <v>542</v>
      </c>
      <c r="BM63" s="2">
        <v>703</v>
      </c>
      <c r="BN63" s="2">
        <v>670</v>
      </c>
      <c r="BO63" s="2">
        <v>575</v>
      </c>
      <c r="BP63" s="2">
        <v>553</v>
      </c>
      <c r="BQ63" s="2">
        <v>588</v>
      </c>
      <c r="BR63" s="2">
        <v>577</v>
      </c>
      <c r="BS63" s="2">
        <v>646</v>
      </c>
      <c r="BT63" s="2">
        <v>574</v>
      </c>
      <c r="BU63" s="2">
        <v>591</v>
      </c>
      <c r="BV63" s="2">
        <v>554</v>
      </c>
      <c r="BW63" s="3" t="e">
        <v>#NULL!</v>
      </c>
      <c r="BX63" s="3" t="e">
        <v>#NULL!</v>
      </c>
    </row>
    <row r="64" spans="1:76">
      <c r="A64" t="s">
        <v>261</v>
      </c>
      <c r="B64" t="s">
        <v>133</v>
      </c>
      <c r="C64" t="s">
        <v>262</v>
      </c>
      <c r="D64" t="s">
        <v>151</v>
      </c>
      <c r="E64" s="2">
        <v>25010</v>
      </c>
      <c r="F64" s="2">
        <v>24995</v>
      </c>
      <c r="G64" s="2">
        <v>24726</v>
      </c>
      <c r="H64" s="2">
        <v>24625</v>
      </c>
      <c r="I64" s="2">
        <v>24883</v>
      </c>
      <c r="J64" s="2">
        <v>25221</v>
      </c>
      <c r="K64" s="2">
        <v>24850</v>
      </c>
      <c r="L64" s="2">
        <v>24807</v>
      </c>
      <c r="M64" s="2">
        <v>24397</v>
      </c>
      <c r="N64" s="2">
        <v>24185</v>
      </c>
      <c r="O64" s="2">
        <v>24105</v>
      </c>
      <c r="P64" s="2">
        <v>23826</v>
      </c>
      <c r="Q64" s="2">
        <v>23790</v>
      </c>
      <c r="R64" s="2">
        <v>23839</v>
      </c>
      <c r="S64" s="2">
        <v>23747</v>
      </c>
      <c r="T64" s="2">
        <v>23414</v>
      </c>
      <c r="U64" s="2">
        <v>23428</v>
      </c>
      <c r="V64" s="2">
        <v>23855</v>
      </c>
      <c r="W64" s="2">
        <v>23366</v>
      </c>
      <c r="X64" s="2">
        <v>23340</v>
      </c>
      <c r="Y64" s="2">
        <v>23175</v>
      </c>
      <c r="Z64" s="2">
        <v>23373</v>
      </c>
      <c r="AA64" s="2">
        <v>23215</v>
      </c>
      <c r="AB64" s="2">
        <v>23006</v>
      </c>
      <c r="AC64" s="2">
        <v>23288</v>
      </c>
      <c r="AD64" s="2">
        <v>23054</v>
      </c>
      <c r="AE64" s="2">
        <v>23122</v>
      </c>
      <c r="AF64" s="2">
        <v>23087</v>
      </c>
      <c r="AG64" s="2">
        <v>23102</v>
      </c>
      <c r="AH64" s="2">
        <v>23445</v>
      </c>
      <c r="AI64" s="2">
        <v>23030</v>
      </c>
      <c r="AJ64" s="2">
        <v>23015</v>
      </c>
      <c r="AK64" s="2">
        <v>23074</v>
      </c>
      <c r="AL64" s="2">
        <v>23054</v>
      </c>
      <c r="AM64" s="3" t="e">
        <v>#NULL!</v>
      </c>
      <c r="AN64" s="3" t="e">
        <v>#NULL!</v>
      </c>
      <c r="AO64" s="2">
        <v>2993</v>
      </c>
      <c r="AP64" s="2">
        <v>2867</v>
      </c>
      <c r="AQ64" s="2">
        <v>2675</v>
      </c>
      <c r="AR64" s="2">
        <v>2424</v>
      </c>
      <c r="AS64" s="2">
        <v>2285</v>
      </c>
      <c r="AT64" s="2">
        <v>2290</v>
      </c>
      <c r="AU64" s="2">
        <v>2216</v>
      </c>
      <c r="AV64" s="2">
        <v>2102</v>
      </c>
      <c r="AW64" s="2">
        <v>2135</v>
      </c>
      <c r="AX64" s="2">
        <v>2024</v>
      </c>
      <c r="AY64" s="2">
        <v>1947</v>
      </c>
      <c r="AZ64" s="2">
        <v>1970</v>
      </c>
      <c r="BA64" s="2">
        <v>2273</v>
      </c>
      <c r="BB64" s="2">
        <v>2264</v>
      </c>
      <c r="BC64" s="2">
        <v>2107</v>
      </c>
      <c r="BD64" s="2">
        <v>1774</v>
      </c>
      <c r="BE64" s="2">
        <v>1716</v>
      </c>
      <c r="BF64" s="2">
        <v>1686</v>
      </c>
      <c r="BG64" s="2">
        <v>1695</v>
      </c>
      <c r="BH64" s="2">
        <v>1632</v>
      </c>
      <c r="BI64" s="2">
        <v>1617</v>
      </c>
      <c r="BJ64" s="2">
        <v>1573</v>
      </c>
      <c r="BK64" s="2">
        <v>1565</v>
      </c>
      <c r="BL64" s="2">
        <v>1608</v>
      </c>
      <c r="BM64" s="2">
        <v>1906</v>
      </c>
      <c r="BN64" s="2">
        <v>1824</v>
      </c>
      <c r="BO64" s="2">
        <v>1709</v>
      </c>
      <c r="BP64" s="2">
        <v>1594</v>
      </c>
      <c r="BQ64" s="2">
        <v>1506</v>
      </c>
      <c r="BR64" s="2">
        <v>1462</v>
      </c>
      <c r="BS64" s="2">
        <v>1478</v>
      </c>
      <c r="BT64" s="2">
        <v>1352</v>
      </c>
      <c r="BU64" s="2">
        <v>1446</v>
      </c>
      <c r="BV64" s="2">
        <v>1318</v>
      </c>
      <c r="BW64" s="3" t="e">
        <v>#NULL!</v>
      </c>
      <c r="BX64" s="3" t="e">
        <v>#NULL!</v>
      </c>
    </row>
    <row r="65" spans="1:76">
      <c r="A65" t="s">
        <v>263</v>
      </c>
      <c r="B65" t="s">
        <v>133</v>
      </c>
      <c r="C65" t="s">
        <v>264</v>
      </c>
      <c r="D65" t="s">
        <v>135</v>
      </c>
      <c r="E65" s="2">
        <v>50362</v>
      </c>
      <c r="F65" s="2">
        <v>50324</v>
      </c>
      <c r="G65" s="2">
        <v>50090</v>
      </c>
      <c r="H65" s="2">
        <v>50160</v>
      </c>
      <c r="I65" s="2">
        <v>50494</v>
      </c>
      <c r="J65" s="2">
        <v>50877</v>
      </c>
      <c r="K65" s="2">
        <v>50288</v>
      </c>
      <c r="L65" s="2">
        <v>50008</v>
      </c>
      <c r="M65" s="2">
        <v>49801</v>
      </c>
      <c r="N65" s="2">
        <v>49418</v>
      </c>
      <c r="O65" s="2">
        <v>49471</v>
      </c>
      <c r="P65" s="2">
        <v>49098</v>
      </c>
      <c r="Q65" s="2">
        <v>49157</v>
      </c>
      <c r="R65" s="2">
        <v>49388</v>
      </c>
      <c r="S65" s="2">
        <v>49433</v>
      </c>
      <c r="T65" s="2">
        <v>48860</v>
      </c>
      <c r="U65" s="2">
        <v>49104</v>
      </c>
      <c r="V65" s="2">
        <v>49454</v>
      </c>
      <c r="W65" s="2">
        <v>49053</v>
      </c>
      <c r="X65" s="2">
        <v>48659</v>
      </c>
      <c r="Y65" s="2">
        <v>48583</v>
      </c>
      <c r="Z65" s="2">
        <v>48907</v>
      </c>
      <c r="AA65" s="2">
        <v>48535</v>
      </c>
      <c r="AB65" s="2">
        <v>48247</v>
      </c>
      <c r="AC65" s="2">
        <v>48357</v>
      </c>
      <c r="AD65" s="2">
        <v>48315</v>
      </c>
      <c r="AE65" s="2">
        <v>48574</v>
      </c>
      <c r="AF65" s="2">
        <v>48970</v>
      </c>
      <c r="AG65" s="2">
        <v>49546</v>
      </c>
      <c r="AH65" s="2">
        <v>49845</v>
      </c>
      <c r="AI65" s="2">
        <v>49298</v>
      </c>
      <c r="AJ65" s="2">
        <v>49129</v>
      </c>
      <c r="AK65" s="2">
        <v>49143</v>
      </c>
      <c r="AL65" s="2">
        <v>49491</v>
      </c>
      <c r="AM65" s="3" t="e">
        <v>#NULL!</v>
      </c>
      <c r="AN65" s="3" t="e">
        <v>#NULL!</v>
      </c>
      <c r="AO65" s="2">
        <v>4143</v>
      </c>
      <c r="AP65" s="2">
        <v>3903</v>
      </c>
      <c r="AQ65" s="2">
        <v>3585</v>
      </c>
      <c r="AR65" s="2">
        <v>3336</v>
      </c>
      <c r="AS65" s="2">
        <v>3295</v>
      </c>
      <c r="AT65" s="2">
        <v>3403</v>
      </c>
      <c r="AU65" s="2">
        <v>3327</v>
      </c>
      <c r="AV65" s="2">
        <v>3163</v>
      </c>
      <c r="AW65" s="2">
        <v>3084</v>
      </c>
      <c r="AX65" s="2">
        <v>3012</v>
      </c>
      <c r="AY65" s="2">
        <v>2913</v>
      </c>
      <c r="AZ65" s="2">
        <v>2844</v>
      </c>
      <c r="BA65" s="2">
        <v>3069</v>
      </c>
      <c r="BB65" s="2">
        <v>3156</v>
      </c>
      <c r="BC65" s="2">
        <v>3029</v>
      </c>
      <c r="BD65" s="2">
        <v>2647</v>
      </c>
      <c r="BE65" s="2">
        <v>2685</v>
      </c>
      <c r="BF65" s="2">
        <v>2690</v>
      </c>
      <c r="BG65" s="2">
        <v>2809</v>
      </c>
      <c r="BH65" s="2">
        <v>2665</v>
      </c>
      <c r="BI65" s="2">
        <v>2643</v>
      </c>
      <c r="BJ65" s="2">
        <v>2464</v>
      </c>
      <c r="BK65" s="2">
        <v>2414</v>
      </c>
      <c r="BL65" s="2">
        <v>2456</v>
      </c>
      <c r="BM65" s="2">
        <v>2779</v>
      </c>
      <c r="BN65" s="2">
        <v>2716</v>
      </c>
      <c r="BO65" s="2">
        <v>2518</v>
      </c>
      <c r="BP65" s="2">
        <v>2430</v>
      </c>
      <c r="BQ65" s="2">
        <v>2485</v>
      </c>
      <c r="BR65" s="2">
        <v>2434</v>
      </c>
      <c r="BS65" s="2">
        <v>2569</v>
      </c>
      <c r="BT65" s="2">
        <v>2306</v>
      </c>
      <c r="BU65" s="2">
        <v>2301</v>
      </c>
      <c r="BV65" s="2">
        <v>2112</v>
      </c>
      <c r="BW65" s="3" t="e">
        <v>#NULL!</v>
      </c>
      <c r="BX65" s="3" t="e">
        <v>#NULL!</v>
      </c>
    </row>
    <row r="66" spans="1:76">
      <c r="A66" t="s">
        <v>265</v>
      </c>
      <c r="B66" t="s">
        <v>133</v>
      </c>
      <c r="C66" t="s">
        <v>266</v>
      </c>
      <c r="D66" t="s">
        <v>135</v>
      </c>
      <c r="E66" s="2">
        <v>47434</v>
      </c>
      <c r="F66" s="2">
        <v>47071</v>
      </c>
      <c r="G66" s="2">
        <v>47110</v>
      </c>
      <c r="H66" s="2">
        <v>47515</v>
      </c>
      <c r="I66" s="2">
        <v>47999</v>
      </c>
      <c r="J66" s="2">
        <v>48998</v>
      </c>
      <c r="K66" s="2">
        <v>49078</v>
      </c>
      <c r="L66" s="2">
        <v>48299</v>
      </c>
      <c r="M66" s="2">
        <v>47425</v>
      </c>
      <c r="N66" s="2">
        <v>47054</v>
      </c>
      <c r="O66" s="2">
        <v>47218</v>
      </c>
      <c r="P66" s="2">
        <v>46757</v>
      </c>
      <c r="Q66" s="2">
        <v>46995</v>
      </c>
      <c r="R66" s="2">
        <v>46712</v>
      </c>
      <c r="S66" s="2">
        <v>47012</v>
      </c>
      <c r="T66" s="2">
        <v>46682</v>
      </c>
      <c r="U66" s="2">
        <v>47138</v>
      </c>
      <c r="V66" s="2">
        <v>48086</v>
      </c>
      <c r="W66" s="2">
        <v>48349</v>
      </c>
      <c r="X66" s="2">
        <v>47663</v>
      </c>
      <c r="Y66" s="2">
        <v>46703</v>
      </c>
      <c r="Z66" s="2">
        <v>46986</v>
      </c>
      <c r="AA66" s="2">
        <v>46791</v>
      </c>
      <c r="AB66" s="2">
        <v>46397</v>
      </c>
      <c r="AC66" s="2">
        <v>46718</v>
      </c>
      <c r="AD66" s="2">
        <v>46241</v>
      </c>
      <c r="AE66" s="2">
        <v>46624</v>
      </c>
      <c r="AF66" s="2">
        <v>47103</v>
      </c>
      <c r="AG66" s="2">
        <v>47695</v>
      </c>
      <c r="AH66" s="2">
        <v>48407</v>
      </c>
      <c r="AI66" s="2">
        <v>48624</v>
      </c>
      <c r="AJ66" s="2">
        <v>48294</v>
      </c>
      <c r="AK66" s="2">
        <v>47375</v>
      </c>
      <c r="AL66" s="2">
        <v>47815</v>
      </c>
      <c r="AM66" s="3" t="e">
        <v>#NULL!</v>
      </c>
      <c r="AN66" s="3" t="e">
        <v>#NULL!</v>
      </c>
      <c r="AO66" s="2">
        <v>3229</v>
      </c>
      <c r="AP66" s="2">
        <v>3053</v>
      </c>
      <c r="AQ66" s="2">
        <v>2760</v>
      </c>
      <c r="AR66" s="2">
        <v>2572</v>
      </c>
      <c r="AS66" s="2">
        <v>2757</v>
      </c>
      <c r="AT66" s="2">
        <v>2870</v>
      </c>
      <c r="AU66" s="2">
        <v>2747</v>
      </c>
      <c r="AV66" s="2">
        <v>2598</v>
      </c>
      <c r="AW66" s="2">
        <v>2554</v>
      </c>
      <c r="AX66" s="2">
        <v>2446</v>
      </c>
      <c r="AY66" s="2">
        <v>2249</v>
      </c>
      <c r="AZ66" s="2">
        <v>2133</v>
      </c>
      <c r="BA66" s="2">
        <v>2381</v>
      </c>
      <c r="BB66" s="2">
        <v>2416</v>
      </c>
      <c r="BC66" s="2">
        <v>2259</v>
      </c>
      <c r="BD66" s="2">
        <v>1919</v>
      </c>
      <c r="BE66" s="2">
        <v>2108</v>
      </c>
      <c r="BF66" s="2">
        <v>2159</v>
      </c>
      <c r="BG66" s="2">
        <v>2221</v>
      </c>
      <c r="BH66" s="2">
        <v>2142</v>
      </c>
      <c r="BI66" s="2">
        <v>2069</v>
      </c>
      <c r="BJ66" s="2">
        <v>1947</v>
      </c>
      <c r="BK66" s="2">
        <v>1909</v>
      </c>
      <c r="BL66" s="2">
        <v>1795</v>
      </c>
      <c r="BM66" s="2">
        <v>2198</v>
      </c>
      <c r="BN66" s="2">
        <v>2096</v>
      </c>
      <c r="BO66" s="2">
        <v>1898</v>
      </c>
      <c r="BP66" s="2">
        <v>1914</v>
      </c>
      <c r="BQ66" s="2">
        <v>2045</v>
      </c>
      <c r="BR66" s="2">
        <v>2055</v>
      </c>
      <c r="BS66" s="2">
        <v>2109</v>
      </c>
      <c r="BT66" s="2">
        <v>1898</v>
      </c>
      <c r="BU66" s="2">
        <v>1973</v>
      </c>
      <c r="BV66" s="2">
        <v>1795</v>
      </c>
      <c r="BW66" s="3" t="e">
        <v>#NULL!</v>
      </c>
      <c r="BX66" s="3" t="e">
        <v>#NULL!</v>
      </c>
    </row>
    <row r="67" spans="1:76">
      <c r="A67" t="s">
        <v>267</v>
      </c>
      <c r="B67" t="s">
        <v>133</v>
      </c>
      <c r="C67" t="s">
        <v>268</v>
      </c>
      <c r="D67" t="s">
        <v>138</v>
      </c>
      <c r="E67" s="2">
        <v>21768</v>
      </c>
      <c r="F67" s="2">
        <v>21633</v>
      </c>
      <c r="G67" s="2">
        <v>21213</v>
      </c>
      <c r="H67" s="2">
        <v>20772</v>
      </c>
      <c r="I67" s="2">
        <v>21079</v>
      </c>
      <c r="J67" s="2">
        <v>21863</v>
      </c>
      <c r="K67" s="2">
        <v>22016</v>
      </c>
      <c r="L67" s="2">
        <v>21749</v>
      </c>
      <c r="M67" s="2">
        <v>21050</v>
      </c>
      <c r="N67" s="2">
        <v>20715</v>
      </c>
      <c r="O67" s="2">
        <v>20346</v>
      </c>
      <c r="P67" s="2">
        <v>20708</v>
      </c>
      <c r="Q67" s="2">
        <v>21083</v>
      </c>
      <c r="R67" s="2">
        <v>21074</v>
      </c>
      <c r="S67" s="2">
        <v>20882</v>
      </c>
      <c r="T67" s="2">
        <v>20242</v>
      </c>
      <c r="U67" s="2">
        <v>20565</v>
      </c>
      <c r="V67" s="2">
        <v>21264</v>
      </c>
      <c r="W67" s="2">
        <v>21336</v>
      </c>
      <c r="X67" s="2">
        <v>21158</v>
      </c>
      <c r="Y67" s="2">
        <v>20487</v>
      </c>
      <c r="Z67" s="2">
        <v>20731</v>
      </c>
      <c r="AA67" s="2">
        <v>20377</v>
      </c>
      <c r="AB67" s="2">
        <v>20679</v>
      </c>
      <c r="AC67" s="2">
        <v>21003</v>
      </c>
      <c r="AD67" s="2">
        <v>20894</v>
      </c>
      <c r="AE67" s="2">
        <v>20602</v>
      </c>
      <c r="AF67" s="2">
        <v>20302</v>
      </c>
      <c r="AG67" s="2">
        <v>20624</v>
      </c>
      <c r="AH67" s="2">
        <v>21319</v>
      </c>
      <c r="AI67" s="2">
        <v>21437</v>
      </c>
      <c r="AJ67" s="2">
        <v>21316</v>
      </c>
      <c r="AK67" s="2">
        <v>20817</v>
      </c>
      <c r="AL67" s="2">
        <v>20920</v>
      </c>
      <c r="AM67" s="3" t="e">
        <v>#NULL!</v>
      </c>
      <c r="AN67" s="3" t="e">
        <v>#NULL!</v>
      </c>
      <c r="AO67" s="2">
        <v>2341</v>
      </c>
      <c r="AP67" s="2">
        <v>2311</v>
      </c>
      <c r="AQ67" s="2">
        <v>2092</v>
      </c>
      <c r="AR67" s="2">
        <v>1927</v>
      </c>
      <c r="AS67" s="2">
        <v>1792</v>
      </c>
      <c r="AT67" s="2">
        <v>1795</v>
      </c>
      <c r="AU67" s="2">
        <v>1770</v>
      </c>
      <c r="AV67" s="2">
        <v>1658</v>
      </c>
      <c r="AW67" s="2">
        <v>1625</v>
      </c>
      <c r="AX67" s="2">
        <v>1528</v>
      </c>
      <c r="AY67" s="2">
        <v>1588</v>
      </c>
      <c r="AZ67" s="2">
        <v>1570</v>
      </c>
      <c r="BA67" s="2">
        <v>1754</v>
      </c>
      <c r="BB67" s="2">
        <v>1759</v>
      </c>
      <c r="BC67" s="2">
        <v>1652</v>
      </c>
      <c r="BD67" s="2">
        <v>1381</v>
      </c>
      <c r="BE67" s="2">
        <v>1345</v>
      </c>
      <c r="BF67" s="2">
        <v>1308</v>
      </c>
      <c r="BG67" s="2">
        <v>1357</v>
      </c>
      <c r="BH67" s="2">
        <v>1291</v>
      </c>
      <c r="BI67" s="2">
        <v>1219</v>
      </c>
      <c r="BJ67" s="2">
        <v>1154</v>
      </c>
      <c r="BK67" s="2">
        <v>1252</v>
      </c>
      <c r="BL67" s="2">
        <v>1265</v>
      </c>
      <c r="BM67" s="2">
        <v>1468</v>
      </c>
      <c r="BN67" s="2">
        <v>1429</v>
      </c>
      <c r="BO67" s="2">
        <v>1324</v>
      </c>
      <c r="BP67" s="2">
        <v>1235</v>
      </c>
      <c r="BQ67" s="2">
        <v>1183</v>
      </c>
      <c r="BR67" s="2">
        <v>1146</v>
      </c>
      <c r="BS67" s="2">
        <v>1205</v>
      </c>
      <c r="BT67" s="2">
        <v>1080</v>
      </c>
      <c r="BU67" s="2">
        <v>1087</v>
      </c>
      <c r="BV67" s="2">
        <v>998</v>
      </c>
      <c r="BW67" s="3" t="e">
        <v>#NULL!</v>
      </c>
      <c r="BX67" s="3" t="e">
        <v>#NULL!</v>
      </c>
    </row>
    <row r="68" spans="1:76">
      <c r="A68" t="s">
        <v>269</v>
      </c>
      <c r="B68" t="s">
        <v>133</v>
      </c>
      <c r="C68" t="s">
        <v>270</v>
      </c>
      <c r="D68" t="s">
        <v>135</v>
      </c>
      <c r="E68" s="2">
        <v>19676</v>
      </c>
      <c r="F68" s="2">
        <v>19753</v>
      </c>
      <c r="G68" s="2">
        <v>19642</v>
      </c>
      <c r="H68" s="2">
        <v>19766</v>
      </c>
      <c r="I68" s="2">
        <v>19876</v>
      </c>
      <c r="J68" s="2">
        <v>20104</v>
      </c>
      <c r="K68" s="2">
        <v>19946</v>
      </c>
      <c r="L68" s="2">
        <v>19788</v>
      </c>
      <c r="M68" s="2">
        <v>19632</v>
      </c>
      <c r="N68" s="2">
        <v>19486</v>
      </c>
      <c r="O68" s="2">
        <v>19520</v>
      </c>
      <c r="P68" s="2">
        <v>19268</v>
      </c>
      <c r="Q68" s="2">
        <v>19301</v>
      </c>
      <c r="R68" s="2">
        <v>19444</v>
      </c>
      <c r="S68" s="2">
        <v>19424</v>
      </c>
      <c r="T68" s="2">
        <v>19334</v>
      </c>
      <c r="U68" s="2">
        <v>19431</v>
      </c>
      <c r="V68" s="2">
        <v>19604</v>
      </c>
      <c r="W68" s="2">
        <v>19535</v>
      </c>
      <c r="X68" s="2">
        <v>19334</v>
      </c>
      <c r="Y68" s="2">
        <v>19222</v>
      </c>
      <c r="Z68" s="2">
        <v>19464</v>
      </c>
      <c r="AA68" s="2">
        <v>19329</v>
      </c>
      <c r="AB68" s="2">
        <v>19164</v>
      </c>
      <c r="AC68" s="2">
        <v>19254</v>
      </c>
      <c r="AD68" s="2">
        <v>19230</v>
      </c>
      <c r="AE68" s="2">
        <v>19280</v>
      </c>
      <c r="AF68" s="2">
        <v>19470</v>
      </c>
      <c r="AG68" s="2">
        <v>19611</v>
      </c>
      <c r="AH68" s="2">
        <v>19751</v>
      </c>
      <c r="AI68" s="2">
        <v>19641</v>
      </c>
      <c r="AJ68" s="2">
        <v>19508</v>
      </c>
      <c r="AK68" s="2">
        <v>19520</v>
      </c>
      <c r="AL68" s="2">
        <v>19725</v>
      </c>
      <c r="AM68" s="3" t="e">
        <v>#NULL!</v>
      </c>
      <c r="AN68" s="3" t="e">
        <v>#NULL!</v>
      </c>
      <c r="AO68" s="2">
        <v>1221</v>
      </c>
      <c r="AP68" s="2">
        <v>1180</v>
      </c>
      <c r="AQ68" s="2">
        <v>1051</v>
      </c>
      <c r="AR68" s="2">
        <v>985</v>
      </c>
      <c r="AS68" s="2">
        <v>990</v>
      </c>
      <c r="AT68" s="2">
        <v>1037</v>
      </c>
      <c r="AU68" s="2">
        <v>1029</v>
      </c>
      <c r="AV68" s="2">
        <v>957</v>
      </c>
      <c r="AW68" s="2">
        <v>944</v>
      </c>
      <c r="AX68" s="2">
        <v>900</v>
      </c>
      <c r="AY68" s="2">
        <v>834</v>
      </c>
      <c r="AZ68" s="2">
        <v>787</v>
      </c>
      <c r="BA68" s="2">
        <v>880</v>
      </c>
      <c r="BB68" s="2">
        <v>929</v>
      </c>
      <c r="BC68" s="2">
        <v>830</v>
      </c>
      <c r="BD68" s="2">
        <v>702</v>
      </c>
      <c r="BE68" s="2">
        <v>755</v>
      </c>
      <c r="BF68" s="2">
        <v>760</v>
      </c>
      <c r="BG68" s="2">
        <v>845</v>
      </c>
      <c r="BH68" s="2">
        <v>763</v>
      </c>
      <c r="BI68" s="2">
        <v>763</v>
      </c>
      <c r="BJ68" s="2">
        <v>738</v>
      </c>
      <c r="BK68" s="2">
        <v>741</v>
      </c>
      <c r="BL68" s="2">
        <v>682</v>
      </c>
      <c r="BM68" s="2">
        <v>853</v>
      </c>
      <c r="BN68" s="2">
        <v>797</v>
      </c>
      <c r="BO68" s="2">
        <v>686</v>
      </c>
      <c r="BP68" s="2">
        <v>726</v>
      </c>
      <c r="BQ68" s="2">
        <v>749</v>
      </c>
      <c r="BR68" s="2">
        <v>763</v>
      </c>
      <c r="BS68" s="2">
        <v>786</v>
      </c>
      <c r="BT68" s="2">
        <v>671</v>
      </c>
      <c r="BU68" s="2">
        <v>744</v>
      </c>
      <c r="BV68" s="2">
        <v>684</v>
      </c>
      <c r="BW68" s="3" t="e">
        <v>#NULL!</v>
      </c>
      <c r="BX68" s="3" t="e">
        <v>#NULL!</v>
      </c>
    </row>
    <row r="69" spans="1:76">
      <c r="A69" t="s">
        <v>271</v>
      </c>
      <c r="B69" t="s">
        <v>133</v>
      </c>
      <c r="C69" t="s">
        <v>272</v>
      </c>
      <c r="D69" t="s">
        <v>135</v>
      </c>
      <c r="E69" s="2">
        <v>31818</v>
      </c>
      <c r="F69" s="2">
        <v>31636</v>
      </c>
      <c r="G69" s="2">
        <v>31533</v>
      </c>
      <c r="H69" s="2">
        <v>31376</v>
      </c>
      <c r="I69" s="2">
        <v>31462</v>
      </c>
      <c r="J69" s="2">
        <v>31898</v>
      </c>
      <c r="K69" s="2">
        <v>31755</v>
      </c>
      <c r="L69" s="2">
        <v>31633</v>
      </c>
      <c r="M69" s="2">
        <v>31471</v>
      </c>
      <c r="N69" s="2">
        <v>31224</v>
      </c>
      <c r="O69" s="2">
        <v>31209</v>
      </c>
      <c r="P69" s="2">
        <v>30991</v>
      </c>
      <c r="Q69" s="2">
        <v>31086</v>
      </c>
      <c r="R69" s="2">
        <v>31030</v>
      </c>
      <c r="S69" s="2">
        <v>31079</v>
      </c>
      <c r="T69" s="2">
        <v>30707</v>
      </c>
      <c r="U69" s="2">
        <v>30775</v>
      </c>
      <c r="V69" s="2">
        <v>31165</v>
      </c>
      <c r="W69" s="2">
        <v>31074</v>
      </c>
      <c r="X69" s="2">
        <v>30849</v>
      </c>
      <c r="Y69" s="2">
        <v>30606</v>
      </c>
      <c r="Z69" s="2">
        <v>30860</v>
      </c>
      <c r="AA69" s="2">
        <v>30687</v>
      </c>
      <c r="AB69" s="2">
        <v>30479</v>
      </c>
      <c r="AC69" s="2">
        <v>30743</v>
      </c>
      <c r="AD69" s="2">
        <v>30638</v>
      </c>
      <c r="AE69" s="2">
        <v>30630</v>
      </c>
      <c r="AF69" s="2">
        <v>30767</v>
      </c>
      <c r="AG69" s="2">
        <v>31171</v>
      </c>
      <c r="AH69" s="2">
        <v>31367</v>
      </c>
      <c r="AI69" s="2">
        <v>31382</v>
      </c>
      <c r="AJ69" s="2">
        <v>31262</v>
      </c>
      <c r="AK69" s="2">
        <v>31105</v>
      </c>
      <c r="AL69" s="2">
        <v>31162</v>
      </c>
      <c r="AM69" s="3" t="e">
        <v>#NULL!</v>
      </c>
      <c r="AN69" s="3" t="e">
        <v>#NULL!</v>
      </c>
      <c r="AO69" s="2">
        <v>2656</v>
      </c>
      <c r="AP69" s="2">
        <v>2561</v>
      </c>
      <c r="AQ69" s="2">
        <v>2403</v>
      </c>
      <c r="AR69" s="2">
        <v>2087</v>
      </c>
      <c r="AS69" s="2">
        <v>1918</v>
      </c>
      <c r="AT69" s="2">
        <v>2023</v>
      </c>
      <c r="AU69" s="2">
        <v>2008</v>
      </c>
      <c r="AV69" s="2">
        <v>1858</v>
      </c>
      <c r="AW69" s="2">
        <v>1893</v>
      </c>
      <c r="AX69" s="2">
        <v>1861</v>
      </c>
      <c r="AY69" s="2">
        <v>1811</v>
      </c>
      <c r="AZ69" s="2">
        <v>1818</v>
      </c>
      <c r="BA69" s="2">
        <v>2006</v>
      </c>
      <c r="BB69" s="2">
        <v>2067</v>
      </c>
      <c r="BC69" s="2">
        <v>2004</v>
      </c>
      <c r="BD69" s="2">
        <v>1631</v>
      </c>
      <c r="BE69" s="2">
        <v>1585</v>
      </c>
      <c r="BF69" s="2">
        <v>1600</v>
      </c>
      <c r="BG69" s="2">
        <v>1669</v>
      </c>
      <c r="BH69" s="2">
        <v>1562</v>
      </c>
      <c r="BI69" s="2">
        <v>1544</v>
      </c>
      <c r="BJ69" s="2">
        <v>1494</v>
      </c>
      <c r="BK69" s="2">
        <v>1531</v>
      </c>
      <c r="BL69" s="2">
        <v>1571</v>
      </c>
      <c r="BM69" s="2">
        <v>1939</v>
      </c>
      <c r="BN69" s="2">
        <v>1817</v>
      </c>
      <c r="BO69" s="2">
        <v>1578</v>
      </c>
      <c r="BP69" s="2">
        <v>1412</v>
      </c>
      <c r="BQ69" s="2">
        <v>1397</v>
      </c>
      <c r="BR69" s="2">
        <v>1354</v>
      </c>
      <c r="BS69" s="2">
        <v>1507</v>
      </c>
      <c r="BT69" s="2">
        <v>1349</v>
      </c>
      <c r="BU69" s="2">
        <v>1388</v>
      </c>
      <c r="BV69" s="2">
        <v>1238</v>
      </c>
      <c r="BW69" s="3" t="e">
        <v>#NULL!</v>
      </c>
      <c r="BX69" s="3" t="e">
        <v>#NULL!</v>
      </c>
    </row>
    <row r="70" spans="1:76">
      <c r="A70" t="s">
        <v>273</v>
      </c>
      <c r="B70" t="s">
        <v>133</v>
      </c>
      <c r="C70" t="s">
        <v>274</v>
      </c>
      <c r="D70" t="s">
        <v>138</v>
      </c>
      <c r="E70" s="2">
        <v>2348</v>
      </c>
      <c r="F70" s="2">
        <v>2318</v>
      </c>
      <c r="G70" s="2">
        <v>2290</v>
      </c>
      <c r="H70" s="2">
        <v>2193</v>
      </c>
      <c r="I70" s="2">
        <v>2302</v>
      </c>
      <c r="J70" s="2">
        <v>2588</v>
      </c>
      <c r="K70" s="2">
        <v>2809</v>
      </c>
      <c r="L70" s="2">
        <v>2757</v>
      </c>
      <c r="M70" s="2">
        <v>2480</v>
      </c>
      <c r="N70" s="2">
        <v>2359</v>
      </c>
      <c r="O70" s="2">
        <v>2278</v>
      </c>
      <c r="P70" s="2">
        <v>2273</v>
      </c>
      <c r="Q70" s="2">
        <v>2329</v>
      </c>
      <c r="R70" s="2">
        <v>2338</v>
      </c>
      <c r="S70" s="2">
        <v>2321</v>
      </c>
      <c r="T70" s="2">
        <v>2216</v>
      </c>
      <c r="U70" s="2">
        <v>2376</v>
      </c>
      <c r="V70" s="2">
        <v>2626</v>
      </c>
      <c r="W70" s="2">
        <v>2802</v>
      </c>
      <c r="X70" s="2">
        <v>2687</v>
      </c>
      <c r="Y70" s="2">
        <v>2510</v>
      </c>
      <c r="Z70" s="2">
        <v>2466</v>
      </c>
      <c r="AA70" s="2">
        <v>2319</v>
      </c>
      <c r="AB70" s="2">
        <v>2325</v>
      </c>
      <c r="AC70" s="2">
        <v>2357</v>
      </c>
      <c r="AD70" s="2">
        <v>2348</v>
      </c>
      <c r="AE70" s="2">
        <v>2322</v>
      </c>
      <c r="AF70" s="2">
        <v>2285</v>
      </c>
      <c r="AG70" s="2">
        <v>2425</v>
      </c>
      <c r="AH70" s="2">
        <v>2563</v>
      </c>
      <c r="AI70" s="2">
        <v>2799</v>
      </c>
      <c r="AJ70" s="2">
        <v>2719</v>
      </c>
      <c r="AK70" s="2">
        <v>2456</v>
      </c>
      <c r="AL70" s="2">
        <v>2374</v>
      </c>
      <c r="AM70" s="3" t="e">
        <v>#NULL!</v>
      </c>
      <c r="AN70" s="3" t="e">
        <v>#NULL!</v>
      </c>
      <c r="AO70" s="2">
        <v>322</v>
      </c>
      <c r="AP70" s="2">
        <v>315</v>
      </c>
      <c r="AQ70" s="2">
        <v>297</v>
      </c>
      <c r="AR70" s="2">
        <v>297</v>
      </c>
      <c r="AS70" s="2">
        <v>220</v>
      </c>
      <c r="AT70" s="2">
        <v>181</v>
      </c>
      <c r="AU70" s="2">
        <v>164</v>
      </c>
      <c r="AV70" s="2">
        <v>147</v>
      </c>
      <c r="AW70" s="2">
        <v>153</v>
      </c>
      <c r="AX70" s="2">
        <v>154</v>
      </c>
      <c r="AY70" s="2">
        <v>235</v>
      </c>
      <c r="AZ70" s="2">
        <v>239</v>
      </c>
      <c r="BA70" s="2">
        <v>254</v>
      </c>
      <c r="BB70" s="2">
        <v>256</v>
      </c>
      <c r="BC70" s="2">
        <v>251</v>
      </c>
      <c r="BD70" s="2">
        <v>233</v>
      </c>
      <c r="BE70" s="2">
        <v>162</v>
      </c>
      <c r="BF70" s="2">
        <v>131</v>
      </c>
      <c r="BG70" s="2">
        <v>119</v>
      </c>
      <c r="BH70" s="2">
        <v>107</v>
      </c>
      <c r="BI70" s="2">
        <v>109</v>
      </c>
      <c r="BJ70" s="2">
        <v>114</v>
      </c>
      <c r="BK70" s="2">
        <v>201</v>
      </c>
      <c r="BL70" s="2">
        <v>201</v>
      </c>
      <c r="BM70" s="2">
        <v>226</v>
      </c>
      <c r="BN70" s="2">
        <v>216</v>
      </c>
      <c r="BO70" s="2">
        <v>210</v>
      </c>
      <c r="BP70" s="2">
        <v>228</v>
      </c>
      <c r="BQ70" s="2">
        <v>151</v>
      </c>
      <c r="BR70" s="2">
        <v>114</v>
      </c>
      <c r="BS70" s="2">
        <v>112</v>
      </c>
      <c r="BT70" s="2">
        <v>99</v>
      </c>
      <c r="BU70" s="2">
        <v>101</v>
      </c>
      <c r="BV70" s="2">
        <v>103</v>
      </c>
      <c r="BW70" s="3" t="e">
        <v>#NULL!</v>
      </c>
      <c r="BX70" s="3" t="e">
        <v>#NULL!</v>
      </c>
    </row>
    <row r="71" spans="1:76">
      <c r="A71" t="s">
        <v>275</v>
      </c>
      <c r="B71" t="s">
        <v>133</v>
      </c>
      <c r="C71" t="s">
        <v>276</v>
      </c>
      <c r="D71" t="s">
        <v>135</v>
      </c>
      <c r="E71" s="2">
        <v>13101</v>
      </c>
      <c r="F71" s="2">
        <v>13011</v>
      </c>
      <c r="G71" s="2">
        <v>13000</v>
      </c>
      <c r="H71" s="2">
        <v>13084</v>
      </c>
      <c r="I71" s="2">
        <v>13224</v>
      </c>
      <c r="J71" s="2">
        <v>13499</v>
      </c>
      <c r="K71" s="2">
        <v>13589</v>
      </c>
      <c r="L71" s="2">
        <v>13368</v>
      </c>
      <c r="M71" s="2">
        <v>13069</v>
      </c>
      <c r="N71" s="2">
        <v>12983</v>
      </c>
      <c r="O71" s="2">
        <v>13037</v>
      </c>
      <c r="P71" s="2">
        <v>12872</v>
      </c>
      <c r="Q71" s="2">
        <v>12985</v>
      </c>
      <c r="R71" s="2">
        <v>12958</v>
      </c>
      <c r="S71" s="2">
        <v>12997</v>
      </c>
      <c r="T71" s="2">
        <v>12866</v>
      </c>
      <c r="U71" s="2">
        <v>12993</v>
      </c>
      <c r="V71" s="2">
        <v>13282</v>
      </c>
      <c r="W71" s="2">
        <v>13388</v>
      </c>
      <c r="X71" s="2">
        <v>13140</v>
      </c>
      <c r="Y71" s="2">
        <v>12853</v>
      </c>
      <c r="Z71" s="2">
        <v>12968</v>
      </c>
      <c r="AA71" s="2">
        <v>12930</v>
      </c>
      <c r="AB71" s="2">
        <v>12820</v>
      </c>
      <c r="AC71" s="2">
        <v>12932</v>
      </c>
      <c r="AD71" s="2">
        <v>12822</v>
      </c>
      <c r="AE71" s="2">
        <v>12874</v>
      </c>
      <c r="AF71" s="2">
        <v>12978</v>
      </c>
      <c r="AG71" s="2">
        <v>13145</v>
      </c>
      <c r="AH71" s="2">
        <v>13366</v>
      </c>
      <c r="AI71" s="2">
        <v>13458</v>
      </c>
      <c r="AJ71" s="2">
        <v>13293</v>
      </c>
      <c r="AK71" s="2">
        <v>13046</v>
      </c>
      <c r="AL71" s="2">
        <v>13166</v>
      </c>
      <c r="AM71" s="3" t="e">
        <v>#NULL!</v>
      </c>
      <c r="AN71" s="3" t="e">
        <v>#NULL!</v>
      </c>
      <c r="AO71" s="2">
        <v>991</v>
      </c>
      <c r="AP71" s="2">
        <v>952</v>
      </c>
      <c r="AQ71" s="2">
        <v>850</v>
      </c>
      <c r="AR71" s="2">
        <v>771</v>
      </c>
      <c r="AS71" s="2">
        <v>830</v>
      </c>
      <c r="AT71" s="2">
        <v>862</v>
      </c>
      <c r="AU71" s="2">
        <v>896</v>
      </c>
      <c r="AV71" s="2">
        <v>848</v>
      </c>
      <c r="AW71" s="2">
        <v>776</v>
      </c>
      <c r="AX71" s="2">
        <v>762</v>
      </c>
      <c r="AY71" s="2">
        <v>717</v>
      </c>
      <c r="AZ71" s="2">
        <v>647</v>
      </c>
      <c r="BA71" s="2">
        <v>762</v>
      </c>
      <c r="BB71" s="2">
        <v>823</v>
      </c>
      <c r="BC71" s="2">
        <v>736</v>
      </c>
      <c r="BD71" s="2">
        <v>603</v>
      </c>
      <c r="BE71" s="2">
        <v>656</v>
      </c>
      <c r="BF71" s="2">
        <v>700</v>
      </c>
      <c r="BG71" s="2">
        <v>751</v>
      </c>
      <c r="BH71" s="2">
        <v>669</v>
      </c>
      <c r="BI71" s="2">
        <v>625</v>
      </c>
      <c r="BJ71" s="2">
        <v>629</v>
      </c>
      <c r="BK71" s="2">
        <v>634</v>
      </c>
      <c r="BL71" s="2">
        <v>601</v>
      </c>
      <c r="BM71" s="2">
        <v>735</v>
      </c>
      <c r="BN71" s="2">
        <v>728</v>
      </c>
      <c r="BO71" s="2">
        <v>621</v>
      </c>
      <c r="BP71" s="2">
        <v>598</v>
      </c>
      <c r="BQ71" s="2">
        <v>639</v>
      </c>
      <c r="BR71" s="2">
        <v>667</v>
      </c>
      <c r="BS71" s="2">
        <v>715</v>
      </c>
      <c r="BT71" s="2">
        <v>582</v>
      </c>
      <c r="BU71" s="2">
        <v>608</v>
      </c>
      <c r="BV71" s="2">
        <v>558</v>
      </c>
      <c r="BW71" s="3" t="e">
        <v>#NULL!</v>
      </c>
      <c r="BX71" s="3" t="e">
        <v>#NULL!</v>
      </c>
    </row>
    <row r="72" spans="1:76">
      <c r="A72" t="s">
        <v>277</v>
      </c>
      <c r="B72" t="s">
        <v>133</v>
      </c>
      <c r="C72" t="s">
        <v>278</v>
      </c>
      <c r="D72" t="s">
        <v>135</v>
      </c>
      <c r="E72" s="2">
        <v>19682</v>
      </c>
      <c r="F72" s="2">
        <v>19539</v>
      </c>
      <c r="G72" s="2">
        <v>19517</v>
      </c>
      <c r="H72" s="2">
        <v>19489</v>
      </c>
      <c r="I72" s="2">
        <v>19570</v>
      </c>
      <c r="J72" s="2">
        <v>19973</v>
      </c>
      <c r="K72" s="2">
        <v>20103</v>
      </c>
      <c r="L72" s="2">
        <v>19744</v>
      </c>
      <c r="M72" s="2">
        <v>19360</v>
      </c>
      <c r="N72" s="2">
        <v>19168</v>
      </c>
      <c r="O72" s="2">
        <v>19333</v>
      </c>
      <c r="P72" s="2">
        <v>19200</v>
      </c>
      <c r="Q72" s="2">
        <v>19414</v>
      </c>
      <c r="R72" s="2">
        <v>19343</v>
      </c>
      <c r="S72" s="2">
        <v>19406</v>
      </c>
      <c r="T72" s="2">
        <v>19193</v>
      </c>
      <c r="U72" s="2">
        <v>19269</v>
      </c>
      <c r="V72" s="2">
        <v>19597</v>
      </c>
      <c r="W72" s="2">
        <v>19788</v>
      </c>
      <c r="X72" s="2">
        <v>19460</v>
      </c>
      <c r="Y72" s="2">
        <v>19081</v>
      </c>
      <c r="Z72" s="2">
        <v>19201</v>
      </c>
      <c r="AA72" s="2">
        <v>19193</v>
      </c>
      <c r="AB72" s="2">
        <v>19100</v>
      </c>
      <c r="AC72" s="2">
        <v>19308</v>
      </c>
      <c r="AD72" s="2">
        <v>19105</v>
      </c>
      <c r="AE72" s="2">
        <v>19226</v>
      </c>
      <c r="AF72" s="2">
        <v>19195</v>
      </c>
      <c r="AG72" s="2">
        <v>19355</v>
      </c>
      <c r="AH72" s="2">
        <v>19628</v>
      </c>
      <c r="AI72" s="2">
        <v>19737</v>
      </c>
      <c r="AJ72" s="2">
        <v>19602</v>
      </c>
      <c r="AK72" s="2">
        <v>19213</v>
      </c>
      <c r="AL72" s="2">
        <v>19406</v>
      </c>
      <c r="AM72" s="3" t="e">
        <v>#NULL!</v>
      </c>
      <c r="AN72" s="3" t="e">
        <v>#NULL!</v>
      </c>
      <c r="AO72" s="2">
        <v>1940</v>
      </c>
      <c r="AP72" s="2">
        <v>1876</v>
      </c>
      <c r="AQ72" s="2">
        <v>1729</v>
      </c>
      <c r="AR72" s="2">
        <v>1470</v>
      </c>
      <c r="AS72" s="2">
        <v>1444</v>
      </c>
      <c r="AT72" s="2">
        <v>1509</v>
      </c>
      <c r="AU72" s="2">
        <v>1551</v>
      </c>
      <c r="AV72" s="2">
        <v>1429</v>
      </c>
      <c r="AW72" s="2">
        <v>1369</v>
      </c>
      <c r="AX72" s="2">
        <v>1272</v>
      </c>
      <c r="AY72" s="2">
        <v>1294</v>
      </c>
      <c r="AZ72" s="2">
        <v>1291</v>
      </c>
      <c r="BA72" s="2">
        <v>1515</v>
      </c>
      <c r="BB72" s="2">
        <v>1574</v>
      </c>
      <c r="BC72" s="2">
        <v>1462</v>
      </c>
      <c r="BD72" s="2">
        <v>1240</v>
      </c>
      <c r="BE72" s="2">
        <v>1215</v>
      </c>
      <c r="BF72" s="2">
        <v>1198</v>
      </c>
      <c r="BG72" s="2">
        <v>1304</v>
      </c>
      <c r="BH72" s="2">
        <v>1214</v>
      </c>
      <c r="BI72" s="2">
        <v>1184</v>
      </c>
      <c r="BJ72" s="2">
        <v>1145</v>
      </c>
      <c r="BK72" s="2">
        <v>1200</v>
      </c>
      <c r="BL72" s="2">
        <v>1221</v>
      </c>
      <c r="BM72" s="2">
        <v>1465</v>
      </c>
      <c r="BN72" s="2">
        <v>1399</v>
      </c>
      <c r="BO72" s="2">
        <v>1299</v>
      </c>
      <c r="BP72" s="2">
        <v>1081</v>
      </c>
      <c r="BQ72" s="2">
        <v>1066</v>
      </c>
      <c r="BR72" s="2">
        <v>1051</v>
      </c>
      <c r="BS72" s="2">
        <v>1095</v>
      </c>
      <c r="BT72" s="2">
        <v>1007</v>
      </c>
      <c r="BU72" s="2">
        <v>1003</v>
      </c>
      <c r="BV72" s="2">
        <v>950</v>
      </c>
      <c r="BW72" s="3" t="e">
        <v>#NULL!</v>
      </c>
      <c r="BX72" s="3" t="e">
        <v>#NULL!</v>
      </c>
    </row>
    <row r="73" spans="1:76">
      <c r="A73" t="s">
        <v>279</v>
      </c>
      <c r="B73" t="s">
        <v>133</v>
      </c>
      <c r="C73" t="s">
        <v>280</v>
      </c>
      <c r="D73" t="s">
        <v>135</v>
      </c>
      <c r="E73" s="2">
        <v>395179</v>
      </c>
      <c r="F73" s="2">
        <v>391612</v>
      </c>
      <c r="G73" s="2">
        <v>391943</v>
      </c>
      <c r="H73" s="2">
        <v>395484</v>
      </c>
      <c r="I73" s="2">
        <v>399095</v>
      </c>
      <c r="J73" s="2">
        <v>407876</v>
      </c>
      <c r="K73" s="2">
        <v>407001</v>
      </c>
      <c r="L73" s="2">
        <v>401832</v>
      </c>
      <c r="M73" s="2">
        <v>395633</v>
      </c>
      <c r="N73" s="2">
        <v>392552</v>
      </c>
      <c r="O73" s="2">
        <v>393413</v>
      </c>
      <c r="P73" s="2">
        <v>390595</v>
      </c>
      <c r="Q73" s="2">
        <v>390512</v>
      </c>
      <c r="R73" s="2">
        <v>388112</v>
      </c>
      <c r="S73" s="2">
        <v>390606</v>
      </c>
      <c r="T73" s="2">
        <v>388333</v>
      </c>
      <c r="U73" s="2">
        <v>392101</v>
      </c>
      <c r="V73" s="2">
        <v>399937</v>
      </c>
      <c r="W73" s="2">
        <v>400101</v>
      </c>
      <c r="X73" s="2">
        <v>394526</v>
      </c>
      <c r="Y73" s="2">
        <v>387228</v>
      </c>
      <c r="Z73" s="2">
        <v>389386</v>
      </c>
      <c r="AA73" s="2">
        <v>387187</v>
      </c>
      <c r="AB73" s="2">
        <v>385099</v>
      </c>
      <c r="AC73" s="2">
        <v>385948</v>
      </c>
      <c r="AD73" s="2">
        <v>383234</v>
      </c>
      <c r="AE73" s="2">
        <v>386374</v>
      </c>
      <c r="AF73" s="2">
        <v>390392</v>
      </c>
      <c r="AG73" s="2">
        <v>396197</v>
      </c>
      <c r="AH73" s="2">
        <v>402521</v>
      </c>
      <c r="AI73" s="2">
        <v>402151</v>
      </c>
      <c r="AJ73" s="2">
        <v>399368</v>
      </c>
      <c r="AK73" s="2">
        <v>394877</v>
      </c>
      <c r="AL73" s="2">
        <v>397374</v>
      </c>
      <c r="AM73" s="3" t="e">
        <v>#NULL!</v>
      </c>
      <c r="AN73" s="3" t="e">
        <v>#NULL!</v>
      </c>
      <c r="AO73" s="2">
        <v>30217</v>
      </c>
      <c r="AP73" s="2">
        <v>28346</v>
      </c>
      <c r="AQ73" s="2">
        <v>25467</v>
      </c>
      <c r="AR73" s="2">
        <v>23428</v>
      </c>
      <c r="AS73" s="2">
        <v>24274</v>
      </c>
      <c r="AT73" s="2">
        <v>25654</v>
      </c>
      <c r="AU73" s="2">
        <v>25603</v>
      </c>
      <c r="AV73" s="2">
        <v>24416</v>
      </c>
      <c r="AW73" s="2">
        <v>23637</v>
      </c>
      <c r="AX73" s="2">
        <v>22549</v>
      </c>
      <c r="AY73" s="2">
        <v>20936</v>
      </c>
      <c r="AZ73" s="2">
        <v>19802</v>
      </c>
      <c r="BA73" s="2">
        <v>22569</v>
      </c>
      <c r="BB73" s="2">
        <v>22924</v>
      </c>
      <c r="BC73" s="2">
        <v>21326</v>
      </c>
      <c r="BD73" s="2">
        <v>17739</v>
      </c>
      <c r="BE73" s="2">
        <v>19099</v>
      </c>
      <c r="BF73" s="2">
        <v>19640</v>
      </c>
      <c r="BG73" s="2">
        <v>20907</v>
      </c>
      <c r="BH73" s="2">
        <v>19982</v>
      </c>
      <c r="BI73" s="2">
        <v>18854</v>
      </c>
      <c r="BJ73" s="2">
        <v>17784</v>
      </c>
      <c r="BK73" s="2">
        <v>17403</v>
      </c>
      <c r="BL73" s="2">
        <v>16543</v>
      </c>
      <c r="BM73" s="2">
        <v>20013</v>
      </c>
      <c r="BN73" s="2">
        <v>19360</v>
      </c>
      <c r="BO73" s="2">
        <v>17625</v>
      </c>
      <c r="BP73" s="2">
        <v>16925</v>
      </c>
      <c r="BQ73" s="2">
        <v>17770</v>
      </c>
      <c r="BR73" s="2">
        <v>18107</v>
      </c>
      <c r="BS73" s="2">
        <v>19727</v>
      </c>
      <c r="BT73" s="2">
        <v>17934</v>
      </c>
      <c r="BU73" s="2">
        <v>17838</v>
      </c>
      <c r="BV73" s="2">
        <v>16557</v>
      </c>
      <c r="BW73" s="3" t="e">
        <v>#NULL!</v>
      </c>
      <c r="BX73" s="3" t="e">
        <v>#NULL!</v>
      </c>
    </row>
    <row r="74" spans="1:76">
      <c r="A74" t="s">
        <v>281</v>
      </c>
      <c r="B74" t="s">
        <v>133</v>
      </c>
      <c r="C74" t="s">
        <v>282</v>
      </c>
      <c r="D74" t="s">
        <v>135</v>
      </c>
      <c r="E74" s="2">
        <v>27810</v>
      </c>
      <c r="F74" s="2">
        <v>27547</v>
      </c>
      <c r="G74" s="2">
        <v>27551</v>
      </c>
      <c r="H74" s="2">
        <v>27411</v>
      </c>
      <c r="I74" s="2">
        <v>27646</v>
      </c>
      <c r="J74" s="2">
        <v>28354</v>
      </c>
      <c r="K74" s="2">
        <v>28235</v>
      </c>
      <c r="L74" s="2">
        <v>27893</v>
      </c>
      <c r="M74" s="2">
        <v>27393</v>
      </c>
      <c r="N74" s="2">
        <v>27158</v>
      </c>
      <c r="O74" s="2">
        <v>27195</v>
      </c>
      <c r="P74" s="2">
        <v>27026</v>
      </c>
      <c r="Q74" s="2">
        <v>27508</v>
      </c>
      <c r="R74" s="2">
        <v>27271</v>
      </c>
      <c r="S74" s="2">
        <v>27436</v>
      </c>
      <c r="T74" s="2">
        <v>26897</v>
      </c>
      <c r="U74" s="2">
        <v>27085</v>
      </c>
      <c r="V74" s="2">
        <v>27683</v>
      </c>
      <c r="W74" s="2">
        <v>27650</v>
      </c>
      <c r="X74" s="2">
        <v>27282</v>
      </c>
      <c r="Y74" s="2">
        <v>26743</v>
      </c>
      <c r="Z74" s="2">
        <v>26841</v>
      </c>
      <c r="AA74" s="2">
        <v>26727</v>
      </c>
      <c r="AB74" s="2">
        <v>26685</v>
      </c>
      <c r="AC74" s="2">
        <v>27094</v>
      </c>
      <c r="AD74" s="2">
        <v>26872</v>
      </c>
      <c r="AE74" s="2">
        <v>27054</v>
      </c>
      <c r="AF74" s="2">
        <v>26943</v>
      </c>
      <c r="AG74" s="2">
        <v>27280</v>
      </c>
      <c r="AH74" s="2">
        <v>27743</v>
      </c>
      <c r="AI74" s="2">
        <v>27731</v>
      </c>
      <c r="AJ74" s="2">
        <v>27523</v>
      </c>
      <c r="AK74" s="2">
        <v>27195</v>
      </c>
      <c r="AL74" s="2">
        <v>27369</v>
      </c>
      <c r="AM74" s="3" t="e">
        <v>#NULL!</v>
      </c>
      <c r="AN74" s="3" t="e">
        <v>#NULL!</v>
      </c>
      <c r="AO74" s="2">
        <v>2847</v>
      </c>
      <c r="AP74" s="2">
        <v>2700</v>
      </c>
      <c r="AQ74" s="2">
        <v>2485</v>
      </c>
      <c r="AR74" s="2">
        <v>1963</v>
      </c>
      <c r="AS74" s="2">
        <v>2009</v>
      </c>
      <c r="AT74" s="2">
        <v>2211</v>
      </c>
      <c r="AU74" s="2">
        <v>2148</v>
      </c>
      <c r="AV74" s="2">
        <v>2078</v>
      </c>
      <c r="AW74" s="2">
        <v>1949</v>
      </c>
      <c r="AX74" s="2">
        <v>1850</v>
      </c>
      <c r="AY74" s="2">
        <v>1718</v>
      </c>
      <c r="AZ74" s="2">
        <v>1664</v>
      </c>
      <c r="BA74" s="2">
        <v>2341</v>
      </c>
      <c r="BB74" s="2">
        <v>2293</v>
      </c>
      <c r="BC74" s="2">
        <v>2178</v>
      </c>
      <c r="BD74" s="2">
        <v>1549</v>
      </c>
      <c r="BE74" s="2">
        <v>1572</v>
      </c>
      <c r="BF74" s="2">
        <v>1671</v>
      </c>
      <c r="BG74" s="2">
        <v>1714</v>
      </c>
      <c r="BH74" s="2">
        <v>1664</v>
      </c>
      <c r="BI74" s="2">
        <v>1547</v>
      </c>
      <c r="BJ74" s="2">
        <v>1424</v>
      </c>
      <c r="BK74" s="2">
        <v>1434</v>
      </c>
      <c r="BL74" s="2">
        <v>1476</v>
      </c>
      <c r="BM74" s="2">
        <v>2065</v>
      </c>
      <c r="BN74" s="2">
        <v>1984</v>
      </c>
      <c r="BO74" s="2">
        <v>1832</v>
      </c>
      <c r="BP74" s="2">
        <v>1398</v>
      </c>
      <c r="BQ74" s="2">
        <v>1396</v>
      </c>
      <c r="BR74" s="2">
        <v>1450</v>
      </c>
      <c r="BS74" s="2">
        <v>1574</v>
      </c>
      <c r="BT74" s="2">
        <v>1434</v>
      </c>
      <c r="BU74" s="2">
        <v>1406</v>
      </c>
      <c r="BV74" s="2">
        <v>1322</v>
      </c>
      <c r="BW74" s="3" t="e">
        <v>#NULL!</v>
      </c>
      <c r="BX74" s="3" t="e">
        <v>#NULL!</v>
      </c>
    </row>
    <row r="75" spans="1:76">
      <c r="A75" t="s">
        <v>283</v>
      </c>
      <c r="B75" t="s">
        <v>133</v>
      </c>
      <c r="C75" t="s">
        <v>280</v>
      </c>
      <c r="D75" t="s">
        <v>135</v>
      </c>
      <c r="E75" s="2">
        <v>23055</v>
      </c>
      <c r="F75" s="2">
        <v>23077</v>
      </c>
      <c r="G75" s="2">
        <v>22984</v>
      </c>
      <c r="H75" s="2">
        <v>22998</v>
      </c>
      <c r="I75" s="2">
        <v>23256</v>
      </c>
      <c r="J75" s="2">
        <v>23480</v>
      </c>
      <c r="K75" s="2">
        <v>23243</v>
      </c>
      <c r="L75" s="2">
        <v>23042</v>
      </c>
      <c r="M75" s="2">
        <v>22967</v>
      </c>
      <c r="N75" s="2">
        <v>22777</v>
      </c>
      <c r="O75" s="2">
        <v>22752</v>
      </c>
      <c r="P75" s="2">
        <v>22513</v>
      </c>
      <c r="Q75" s="2">
        <v>22583</v>
      </c>
      <c r="R75" s="2">
        <v>22700</v>
      </c>
      <c r="S75" s="2">
        <v>22659</v>
      </c>
      <c r="T75" s="2">
        <v>22377</v>
      </c>
      <c r="U75" s="2">
        <v>22590</v>
      </c>
      <c r="V75" s="2">
        <v>22809</v>
      </c>
      <c r="W75" s="2">
        <v>22636</v>
      </c>
      <c r="X75" s="2">
        <v>22396</v>
      </c>
      <c r="Y75" s="2">
        <v>22368</v>
      </c>
      <c r="Z75" s="2">
        <v>22519</v>
      </c>
      <c r="AA75" s="2">
        <v>22374</v>
      </c>
      <c r="AB75" s="2">
        <v>22127</v>
      </c>
      <c r="AC75" s="2">
        <v>22233</v>
      </c>
      <c r="AD75" s="2">
        <v>22200</v>
      </c>
      <c r="AE75" s="2">
        <v>22284</v>
      </c>
      <c r="AF75" s="2">
        <v>22487</v>
      </c>
      <c r="AG75" s="2">
        <v>22802</v>
      </c>
      <c r="AH75" s="2">
        <v>23017</v>
      </c>
      <c r="AI75" s="2">
        <v>22749</v>
      </c>
      <c r="AJ75" s="2">
        <v>22620</v>
      </c>
      <c r="AK75" s="2">
        <v>22656</v>
      </c>
      <c r="AL75" s="2">
        <v>22854</v>
      </c>
      <c r="AM75" s="3" t="e">
        <v>#NULL!</v>
      </c>
      <c r="AN75" s="3" t="e">
        <v>#NULL!</v>
      </c>
      <c r="AO75" s="2">
        <v>1715</v>
      </c>
      <c r="AP75" s="2">
        <v>1644</v>
      </c>
      <c r="AQ75" s="2">
        <v>1512</v>
      </c>
      <c r="AR75" s="2">
        <v>1379</v>
      </c>
      <c r="AS75" s="2">
        <v>1464</v>
      </c>
      <c r="AT75" s="2">
        <v>1561</v>
      </c>
      <c r="AU75" s="2">
        <v>1561</v>
      </c>
      <c r="AV75" s="2">
        <v>1414</v>
      </c>
      <c r="AW75" s="2">
        <v>1397</v>
      </c>
      <c r="AX75" s="2">
        <v>1351</v>
      </c>
      <c r="AY75" s="2">
        <v>1256</v>
      </c>
      <c r="AZ75" s="2">
        <v>1157</v>
      </c>
      <c r="BA75" s="2">
        <v>1304</v>
      </c>
      <c r="BB75" s="2">
        <v>1355</v>
      </c>
      <c r="BC75" s="2">
        <v>1234</v>
      </c>
      <c r="BD75" s="2">
        <v>1040</v>
      </c>
      <c r="BE75" s="2">
        <v>1158</v>
      </c>
      <c r="BF75" s="2">
        <v>1218</v>
      </c>
      <c r="BG75" s="2">
        <v>1285</v>
      </c>
      <c r="BH75" s="2">
        <v>1161</v>
      </c>
      <c r="BI75" s="2">
        <v>1157</v>
      </c>
      <c r="BJ75" s="2">
        <v>1076</v>
      </c>
      <c r="BK75" s="2">
        <v>1080</v>
      </c>
      <c r="BL75" s="2">
        <v>985</v>
      </c>
      <c r="BM75" s="2">
        <v>1189</v>
      </c>
      <c r="BN75" s="2">
        <v>1147</v>
      </c>
      <c r="BO75" s="2">
        <v>1020</v>
      </c>
      <c r="BP75" s="2">
        <v>999</v>
      </c>
      <c r="BQ75" s="2">
        <v>1074</v>
      </c>
      <c r="BR75" s="2">
        <v>1127</v>
      </c>
      <c r="BS75" s="2">
        <v>1174</v>
      </c>
      <c r="BT75" s="2">
        <v>1002</v>
      </c>
      <c r="BU75" s="2">
        <v>1029</v>
      </c>
      <c r="BV75" s="2">
        <v>979</v>
      </c>
      <c r="BW75" s="3" t="e">
        <v>#NULL!</v>
      </c>
      <c r="BX75" s="3" t="e">
        <v>#NULL!</v>
      </c>
    </row>
    <row r="76" spans="1:76">
      <c r="A76" t="s">
        <v>284</v>
      </c>
      <c r="B76" t="s">
        <v>133</v>
      </c>
      <c r="C76" t="s">
        <v>285</v>
      </c>
      <c r="D76" t="s">
        <v>138</v>
      </c>
      <c r="E76" s="2">
        <v>30324</v>
      </c>
      <c r="F76" s="2">
        <v>30124</v>
      </c>
      <c r="G76" s="2">
        <v>29812</v>
      </c>
      <c r="H76" s="2">
        <v>29809</v>
      </c>
      <c r="I76" s="2">
        <v>30028</v>
      </c>
      <c r="J76" s="2">
        <v>30343</v>
      </c>
      <c r="K76" s="2">
        <v>30616</v>
      </c>
      <c r="L76" s="2">
        <v>30305</v>
      </c>
      <c r="M76" s="2">
        <v>29653</v>
      </c>
      <c r="N76" s="2">
        <v>29338</v>
      </c>
      <c r="O76" s="2">
        <v>29275</v>
      </c>
      <c r="P76" s="2">
        <v>29121</v>
      </c>
      <c r="Q76" s="2">
        <v>29398</v>
      </c>
      <c r="R76" s="2">
        <v>29334</v>
      </c>
      <c r="S76" s="2">
        <v>29188</v>
      </c>
      <c r="T76" s="2">
        <v>28918</v>
      </c>
      <c r="U76" s="2">
        <v>28870</v>
      </c>
      <c r="V76" s="2">
        <v>29249</v>
      </c>
      <c r="W76" s="2">
        <v>29547</v>
      </c>
      <c r="X76" s="2">
        <v>29197</v>
      </c>
      <c r="Y76" s="2">
        <v>28786</v>
      </c>
      <c r="Z76" s="2">
        <v>29026</v>
      </c>
      <c r="AA76" s="2">
        <v>28816</v>
      </c>
      <c r="AB76" s="2">
        <v>28689</v>
      </c>
      <c r="AC76" s="2">
        <v>29100</v>
      </c>
      <c r="AD76" s="2">
        <v>29025</v>
      </c>
      <c r="AE76" s="2">
        <v>29035</v>
      </c>
      <c r="AF76" s="2">
        <v>29265</v>
      </c>
      <c r="AG76" s="2">
        <v>29123</v>
      </c>
      <c r="AH76" s="2">
        <v>29497</v>
      </c>
      <c r="AI76" s="2">
        <v>29605</v>
      </c>
      <c r="AJ76" s="2">
        <v>29267</v>
      </c>
      <c r="AK76" s="2">
        <v>28805</v>
      </c>
      <c r="AL76" s="2">
        <v>29212</v>
      </c>
      <c r="AM76" s="3" t="e">
        <v>#NULL!</v>
      </c>
      <c r="AN76" s="3" t="e">
        <v>#NULL!</v>
      </c>
      <c r="AO76" s="2">
        <v>3088</v>
      </c>
      <c r="AP76" s="2">
        <v>2992</v>
      </c>
      <c r="AQ76" s="2">
        <v>2740</v>
      </c>
      <c r="AR76" s="2">
        <v>2457</v>
      </c>
      <c r="AS76" s="2">
        <v>2213</v>
      </c>
      <c r="AT76" s="2">
        <v>2276</v>
      </c>
      <c r="AU76" s="2">
        <v>2184</v>
      </c>
      <c r="AV76" s="2">
        <v>2037</v>
      </c>
      <c r="AW76" s="2">
        <v>2014</v>
      </c>
      <c r="AX76" s="2">
        <v>1977</v>
      </c>
      <c r="AY76" s="2">
        <v>2032</v>
      </c>
      <c r="AZ76" s="2">
        <v>2118</v>
      </c>
      <c r="BA76" s="2">
        <v>2535</v>
      </c>
      <c r="BB76" s="2">
        <v>2556</v>
      </c>
      <c r="BC76" s="2">
        <v>2364</v>
      </c>
      <c r="BD76" s="2">
        <v>1945</v>
      </c>
      <c r="BE76" s="2">
        <v>1758</v>
      </c>
      <c r="BF76" s="2">
        <v>1736</v>
      </c>
      <c r="BG76" s="2">
        <v>1789</v>
      </c>
      <c r="BH76" s="2">
        <v>1664</v>
      </c>
      <c r="BI76" s="2">
        <v>1675</v>
      </c>
      <c r="BJ76" s="2">
        <v>1683</v>
      </c>
      <c r="BK76" s="2">
        <v>1829</v>
      </c>
      <c r="BL76" s="2">
        <v>2031</v>
      </c>
      <c r="BM76" s="2">
        <v>2434</v>
      </c>
      <c r="BN76" s="2">
        <v>2394</v>
      </c>
      <c r="BO76" s="2">
        <v>2202</v>
      </c>
      <c r="BP76" s="2">
        <v>1998</v>
      </c>
      <c r="BQ76" s="2">
        <v>1728</v>
      </c>
      <c r="BR76" s="2">
        <v>1618</v>
      </c>
      <c r="BS76" s="2">
        <v>1663</v>
      </c>
      <c r="BT76" s="2">
        <v>1456</v>
      </c>
      <c r="BU76" s="2">
        <v>1512</v>
      </c>
      <c r="BV76" s="2">
        <v>1428</v>
      </c>
      <c r="BW76" s="3" t="e">
        <v>#NULL!</v>
      </c>
      <c r="BX76" s="3" t="e">
        <v>#NULL!</v>
      </c>
    </row>
    <row r="77" spans="1:76">
      <c r="A77" t="s">
        <v>286</v>
      </c>
      <c r="B77" t="s">
        <v>133</v>
      </c>
      <c r="C77" t="s">
        <v>287</v>
      </c>
      <c r="D77" t="s">
        <v>151</v>
      </c>
      <c r="E77" s="2">
        <v>31216</v>
      </c>
      <c r="F77" s="2">
        <v>31254</v>
      </c>
      <c r="G77" s="2">
        <v>30897</v>
      </c>
      <c r="H77" s="2">
        <v>31524</v>
      </c>
      <c r="I77" s="2">
        <v>32178</v>
      </c>
      <c r="J77" s="2">
        <v>32643</v>
      </c>
      <c r="K77" s="2">
        <v>33270</v>
      </c>
      <c r="L77" s="2">
        <v>32981</v>
      </c>
      <c r="M77" s="2">
        <v>31811</v>
      </c>
      <c r="N77" s="2">
        <v>31225</v>
      </c>
      <c r="O77" s="2">
        <v>31012</v>
      </c>
      <c r="P77" s="2">
        <v>30805</v>
      </c>
      <c r="Q77" s="2">
        <v>30750</v>
      </c>
      <c r="R77" s="2">
        <v>30903</v>
      </c>
      <c r="S77" s="2">
        <v>30913</v>
      </c>
      <c r="T77" s="2">
        <v>31360</v>
      </c>
      <c r="U77" s="2">
        <v>31532</v>
      </c>
      <c r="V77" s="2">
        <v>32227</v>
      </c>
      <c r="W77" s="2">
        <v>32506</v>
      </c>
      <c r="X77" s="2">
        <v>32200</v>
      </c>
      <c r="Y77" s="2">
        <v>31439</v>
      </c>
      <c r="Z77" s="2">
        <v>31833</v>
      </c>
      <c r="AA77" s="2">
        <v>31260</v>
      </c>
      <c r="AB77" s="2">
        <v>30900</v>
      </c>
      <c r="AC77" s="2">
        <v>30549</v>
      </c>
      <c r="AD77" s="2">
        <v>30570</v>
      </c>
      <c r="AE77" s="2">
        <v>30705</v>
      </c>
      <c r="AF77" s="2">
        <v>31456</v>
      </c>
      <c r="AG77" s="2">
        <v>31748</v>
      </c>
      <c r="AH77" s="2">
        <v>32373</v>
      </c>
      <c r="AI77" s="2">
        <v>32811</v>
      </c>
      <c r="AJ77" s="2">
        <v>32309</v>
      </c>
      <c r="AK77" s="2">
        <v>31508</v>
      </c>
      <c r="AL77" s="2">
        <v>31804</v>
      </c>
      <c r="AM77" s="3" t="e">
        <v>#NULL!</v>
      </c>
      <c r="AN77" s="3" t="e">
        <v>#NULL!</v>
      </c>
      <c r="AO77" s="2">
        <v>2492</v>
      </c>
      <c r="AP77" s="2">
        <v>2349</v>
      </c>
      <c r="AQ77" s="2">
        <v>2116</v>
      </c>
      <c r="AR77" s="2">
        <v>1860</v>
      </c>
      <c r="AS77" s="2">
        <v>1854</v>
      </c>
      <c r="AT77" s="2">
        <v>1941</v>
      </c>
      <c r="AU77" s="2">
        <v>1872</v>
      </c>
      <c r="AV77" s="2">
        <v>1800</v>
      </c>
      <c r="AW77" s="2">
        <v>1758</v>
      </c>
      <c r="AX77" s="2">
        <v>1690</v>
      </c>
      <c r="AY77" s="2">
        <v>1621</v>
      </c>
      <c r="AZ77" s="2">
        <v>1594</v>
      </c>
      <c r="BA77" s="2">
        <v>1870</v>
      </c>
      <c r="BB77" s="2">
        <v>1897</v>
      </c>
      <c r="BC77" s="2">
        <v>1800</v>
      </c>
      <c r="BD77" s="2">
        <v>1413</v>
      </c>
      <c r="BE77" s="2">
        <v>1401</v>
      </c>
      <c r="BF77" s="2">
        <v>1430</v>
      </c>
      <c r="BG77" s="2">
        <v>1473</v>
      </c>
      <c r="BH77" s="2">
        <v>1384</v>
      </c>
      <c r="BI77" s="2">
        <v>1344</v>
      </c>
      <c r="BJ77" s="2">
        <v>1280</v>
      </c>
      <c r="BK77" s="2">
        <v>1267</v>
      </c>
      <c r="BL77" s="2">
        <v>1282</v>
      </c>
      <c r="BM77" s="2">
        <v>1570</v>
      </c>
      <c r="BN77" s="2">
        <v>1544</v>
      </c>
      <c r="BO77" s="2">
        <v>1413</v>
      </c>
      <c r="BP77" s="2">
        <v>1286</v>
      </c>
      <c r="BQ77" s="2">
        <v>1247</v>
      </c>
      <c r="BR77" s="2">
        <v>1251</v>
      </c>
      <c r="BS77" s="2">
        <v>1332</v>
      </c>
      <c r="BT77" s="2">
        <v>1177</v>
      </c>
      <c r="BU77" s="2">
        <v>1182</v>
      </c>
      <c r="BV77" s="2">
        <v>1103</v>
      </c>
      <c r="BW77" s="3" t="e">
        <v>#NULL!</v>
      </c>
      <c r="BX77" s="3" t="e">
        <v>#NULL!</v>
      </c>
    </row>
    <row r="78" spans="1:76">
      <c r="A78" t="s">
        <v>288</v>
      </c>
      <c r="B78" t="s">
        <v>133</v>
      </c>
      <c r="C78" t="s">
        <v>289</v>
      </c>
      <c r="D78" t="s">
        <v>135</v>
      </c>
      <c r="E78" s="2">
        <v>103196</v>
      </c>
      <c r="F78" s="2">
        <v>102371</v>
      </c>
      <c r="G78" s="2">
        <v>102441</v>
      </c>
      <c r="H78" s="2">
        <v>103342</v>
      </c>
      <c r="I78" s="2">
        <v>104465</v>
      </c>
      <c r="J78" s="2">
        <v>106565</v>
      </c>
      <c r="K78" s="2">
        <v>106298</v>
      </c>
      <c r="L78" s="2">
        <v>104985</v>
      </c>
      <c r="M78" s="2">
        <v>103507</v>
      </c>
      <c r="N78" s="2">
        <v>102635</v>
      </c>
      <c r="O78" s="2">
        <v>102852</v>
      </c>
      <c r="P78" s="2">
        <v>102156</v>
      </c>
      <c r="Q78" s="2">
        <v>102169</v>
      </c>
      <c r="R78" s="2">
        <v>101543</v>
      </c>
      <c r="S78" s="2">
        <v>102156</v>
      </c>
      <c r="T78" s="2">
        <v>101622</v>
      </c>
      <c r="U78" s="2">
        <v>102650</v>
      </c>
      <c r="V78" s="2">
        <v>104744</v>
      </c>
      <c r="W78" s="2">
        <v>104554</v>
      </c>
      <c r="X78" s="2">
        <v>103062</v>
      </c>
      <c r="Y78" s="2">
        <v>101301</v>
      </c>
      <c r="Z78" s="2">
        <v>101900</v>
      </c>
      <c r="AA78" s="2">
        <v>101331</v>
      </c>
      <c r="AB78" s="2">
        <v>100721</v>
      </c>
      <c r="AC78" s="2">
        <v>101062</v>
      </c>
      <c r="AD78" s="2">
        <v>100414</v>
      </c>
      <c r="AE78" s="2">
        <v>101257</v>
      </c>
      <c r="AF78" s="2">
        <v>102264</v>
      </c>
      <c r="AG78" s="2">
        <v>103747</v>
      </c>
      <c r="AH78" s="2">
        <v>105420</v>
      </c>
      <c r="AI78" s="2">
        <v>105145</v>
      </c>
      <c r="AJ78" s="2">
        <v>104379</v>
      </c>
      <c r="AK78" s="2">
        <v>103441</v>
      </c>
      <c r="AL78" s="2">
        <v>104076</v>
      </c>
      <c r="AM78" s="3" t="e">
        <v>#NULL!</v>
      </c>
      <c r="AN78" s="3" t="e">
        <v>#NULL!</v>
      </c>
      <c r="AO78" s="2">
        <v>7256</v>
      </c>
      <c r="AP78" s="2">
        <v>6882</v>
      </c>
      <c r="AQ78" s="2">
        <v>6161</v>
      </c>
      <c r="AR78" s="2">
        <v>5575</v>
      </c>
      <c r="AS78" s="2">
        <v>6007</v>
      </c>
      <c r="AT78" s="2">
        <v>6263</v>
      </c>
      <c r="AU78" s="2">
        <v>6099</v>
      </c>
      <c r="AV78" s="2">
        <v>5796</v>
      </c>
      <c r="AW78" s="2">
        <v>5742</v>
      </c>
      <c r="AX78" s="2">
        <v>5380</v>
      </c>
      <c r="AY78" s="2">
        <v>5001</v>
      </c>
      <c r="AZ78" s="2">
        <v>4702</v>
      </c>
      <c r="BA78" s="2">
        <v>5508</v>
      </c>
      <c r="BB78" s="2">
        <v>5590</v>
      </c>
      <c r="BC78" s="2">
        <v>5166</v>
      </c>
      <c r="BD78" s="2">
        <v>4209</v>
      </c>
      <c r="BE78" s="2">
        <v>4653</v>
      </c>
      <c r="BF78" s="2">
        <v>4876</v>
      </c>
      <c r="BG78" s="2">
        <v>4932</v>
      </c>
      <c r="BH78" s="2">
        <v>4635</v>
      </c>
      <c r="BI78" s="2">
        <v>4465</v>
      </c>
      <c r="BJ78" s="2">
        <v>4225</v>
      </c>
      <c r="BK78" s="2">
        <v>4173</v>
      </c>
      <c r="BL78" s="2">
        <v>3930</v>
      </c>
      <c r="BM78" s="2">
        <v>4984</v>
      </c>
      <c r="BN78" s="2">
        <v>4803</v>
      </c>
      <c r="BO78" s="2">
        <v>4415</v>
      </c>
      <c r="BP78" s="2">
        <v>4109</v>
      </c>
      <c r="BQ78" s="2">
        <v>4348</v>
      </c>
      <c r="BR78" s="2">
        <v>4381</v>
      </c>
      <c r="BS78" s="2">
        <v>4608</v>
      </c>
      <c r="BT78" s="2">
        <v>4143</v>
      </c>
      <c r="BU78" s="2">
        <v>4317</v>
      </c>
      <c r="BV78" s="2">
        <v>3952</v>
      </c>
      <c r="BW78" s="3" t="e">
        <v>#NULL!</v>
      </c>
      <c r="BX78" s="3" t="e">
        <v>#NULL!</v>
      </c>
    </row>
    <row r="79" spans="1:76">
      <c r="A79" t="s">
        <v>290</v>
      </c>
      <c r="B79" t="s">
        <v>133</v>
      </c>
      <c r="C79" t="s">
        <v>291</v>
      </c>
      <c r="D79" t="s">
        <v>135</v>
      </c>
      <c r="E79" s="2">
        <v>26367</v>
      </c>
      <c r="F79" s="2">
        <v>26378</v>
      </c>
      <c r="G79" s="2">
        <v>26206</v>
      </c>
      <c r="H79" s="2">
        <v>26293</v>
      </c>
      <c r="I79" s="2">
        <v>26488</v>
      </c>
      <c r="J79" s="2">
        <v>26671</v>
      </c>
      <c r="K79" s="2">
        <v>26436</v>
      </c>
      <c r="L79" s="2">
        <v>26395</v>
      </c>
      <c r="M79" s="2">
        <v>26256</v>
      </c>
      <c r="N79" s="2">
        <v>26042</v>
      </c>
      <c r="O79" s="2">
        <v>25970</v>
      </c>
      <c r="P79" s="2">
        <v>25803</v>
      </c>
      <c r="Q79" s="2">
        <v>25921</v>
      </c>
      <c r="R79" s="2">
        <v>26006</v>
      </c>
      <c r="S79" s="2">
        <v>25980</v>
      </c>
      <c r="T79" s="2">
        <v>25632</v>
      </c>
      <c r="U79" s="2">
        <v>25822</v>
      </c>
      <c r="V79" s="2">
        <v>26042</v>
      </c>
      <c r="W79" s="2">
        <v>25803</v>
      </c>
      <c r="X79" s="2">
        <v>25590</v>
      </c>
      <c r="Y79" s="2">
        <v>25492</v>
      </c>
      <c r="Z79" s="2">
        <v>25726</v>
      </c>
      <c r="AA79" s="2">
        <v>25520</v>
      </c>
      <c r="AB79" s="2">
        <v>25247</v>
      </c>
      <c r="AC79" s="2">
        <v>25375</v>
      </c>
      <c r="AD79" s="2">
        <v>25374</v>
      </c>
      <c r="AE79" s="2">
        <v>25486</v>
      </c>
      <c r="AF79" s="2">
        <v>25708</v>
      </c>
      <c r="AG79" s="2">
        <v>25976</v>
      </c>
      <c r="AH79" s="2">
        <v>26142</v>
      </c>
      <c r="AI79" s="2">
        <v>25878</v>
      </c>
      <c r="AJ79" s="2">
        <v>25802</v>
      </c>
      <c r="AK79" s="2">
        <v>25828</v>
      </c>
      <c r="AL79" s="2">
        <v>26002</v>
      </c>
      <c r="AM79" s="3" t="e">
        <v>#NULL!</v>
      </c>
      <c r="AN79" s="3" t="e">
        <v>#NULL!</v>
      </c>
      <c r="AO79" s="2">
        <v>2112</v>
      </c>
      <c r="AP79" s="2">
        <v>2018</v>
      </c>
      <c r="AQ79" s="2">
        <v>1801</v>
      </c>
      <c r="AR79" s="2">
        <v>1721</v>
      </c>
      <c r="AS79" s="2">
        <v>1719</v>
      </c>
      <c r="AT79" s="2">
        <v>1758</v>
      </c>
      <c r="AU79" s="2">
        <v>1792</v>
      </c>
      <c r="AV79" s="2">
        <v>1812</v>
      </c>
      <c r="AW79" s="2">
        <v>1740</v>
      </c>
      <c r="AX79" s="2">
        <v>1690</v>
      </c>
      <c r="AY79" s="2">
        <v>1538</v>
      </c>
      <c r="AZ79" s="2">
        <v>1530</v>
      </c>
      <c r="BA79" s="2">
        <v>1735</v>
      </c>
      <c r="BB79" s="2">
        <v>1745</v>
      </c>
      <c r="BC79" s="2">
        <v>1629</v>
      </c>
      <c r="BD79" s="2">
        <v>1380</v>
      </c>
      <c r="BE79" s="2">
        <v>1463</v>
      </c>
      <c r="BF79" s="2">
        <v>1501</v>
      </c>
      <c r="BG79" s="2">
        <v>1535</v>
      </c>
      <c r="BH79" s="2">
        <v>1454</v>
      </c>
      <c r="BI79" s="2">
        <v>1384</v>
      </c>
      <c r="BJ79" s="2">
        <v>1354</v>
      </c>
      <c r="BK79" s="2">
        <v>1317</v>
      </c>
      <c r="BL79" s="2">
        <v>1217</v>
      </c>
      <c r="BM79" s="2">
        <v>1457</v>
      </c>
      <c r="BN79" s="2">
        <v>1445</v>
      </c>
      <c r="BO79" s="2">
        <v>1317</v>
      </c>
      <c r="BP79" s="2">
        <v>1285</v>
      </c>
      <c r="BQ79" s="2">
        <v>1279</v>
      </c>
      <c r="BR79" s="2">
        <v>1262</v>
      </c>
      <c r="BS79" s="2">
        <v>1356</v>
      </c>
      <c r="BT79" s="2">
        <v>1231</v>
      </c>
      <c r="BU79" s="2">
        <v>1246</v>
      </c>
      <c r="BV79" s="2">
        <v>1139</v>
      </c>
      <c r="BW79" s="3" t="e">
        <v>#NULL!</v>
      </c>
      <c r="BX79" s="3" t="e">
        <v>#NULL!</v>
      </c>
    </row>
    <row r="80" spans="1:76">
      <c r="A80" t="s">
        <v>292</v>
      </c>
      <c r="B80" t="s">
        <v>133</v>
      </c>
      <c r="C80" t="s">
        <v>293</v>
      </c>
      <c r="D80" t="s">
        <v>135</v>
      </c>
      <c r="E80" s="2">
        <v>178900</v>
      </c>
      <c r="F80" s="2">
        <v>177784</v>
      </c>
      <c r="G80" s="2">
        <v>177690</v>
      </c>
      <c r="H80" s="2">
        <v>178963</v>
      </c>
      <c r="I80" s="2">
        <v>180468</v>
      </c>
      <c r="J80" s="2">
        <v>184071</v>
      </c>
      <c r="K80" s="2">
        <v>184074</v>
      </c>
      <c r="L80" s="2">
        <v>181786</v>
      </c>
      <c r="M80" s="2">
        <v>178752</v>
      </c>
      <c r="N80" s="2">
        <v>177386</v>
      </c>
      <c r="O80" s="2">
        <v>177561</v>
      </c>
      <c r="P80" s="2">
        <v>176406</v>
      </c>
      <c r="Q80" s="2">
        <v>176496</v>
      </c>
      <c r="R80" s="2">
        <v>175727</v>
      </c>
      <c r="S80" s="2">
        <v>176622</v>
      </c>
      <c r="T80" s="2">
        <v>175497</v>
      </c>
      <c r="U80" s="2">
        <v>177099</v>
      </c>
      <c r="V80" s="2">
        <v>180465</v>
      </c>
      <c r="W80" s="2">
        <v>180839</v>
      </c>
      <c r="X80" s="2">
        <v>178499</v>
      </c>
      <c r="Y80" s="2">
        <v>175127</v>
      </c>
      <c r="Z80" s="2">
        <v>175936</v>
      </c>
      <c r="AA80" s="2">
        <v>174937</v>
      </c>
      <c r="AB80" s="2">
        <v>173847</v>
      </c>
      <c r="AC80" s="2">
        <v>174425</v>
      </c>
      <c r="AD80" s="2">
        <v>173459</v>
      </c>
      <c r="AE80" s="2">
        <v>174733</v>
      </c>
      <c r="AF80" s="2">
        <v>176213</v>
      </c>
      <c r="AG80" s="2">
        <v>178611</v>
      </c>
      <c r="AH80" s="2">
        <v>181406</v>
      </c>
      <c r="AI80" s="2">
        <v>181667</v>
      </c>
      <c r="AJ80" s="2">
        <v>180405</v>
      </c>
      <c r="AK80" s="2">
        <v>178055</v>
      </c>
      <c r="AL80" s="2">
        <v>179164</v>
      </c>
      <c r="AM80" s="3" t="e">
        <v>#NULL!</v>
      </c>
      <c r="AN80" s="3" t="e">
        <v>#NULL!</v>
      </c>
      <c r="AO80" s="2">
        <v>14604</v>
      </c>
      <c r="AP80" s="2">
        <v>14260</v>
      </c>
      <c r="AQ80" s="2">
        <v>12812</v>
      </c>
      <c r="AR80" s="2">
        <v>11539</v>
      </c>
      <c r="AS80" s="2">
        <v>11860</v>
      </c>
      <c r="AT80" s="2">
        <v>12305</v>
      </c>
      <c r="AU80" s="2">
        <v>12486</v>
      </c>
      <c r="AV80" s="2">
        <v>11927</v>
      </c>
      <c r="AW80" s="2">
        <v>11331</v>
      </c>
      <c r="AX80" s="2">
        <v>10839</v>
      </c>
      <c r="AY80" s="2">
        <v>9993</v>
      </c>
      <c r="AZ80" s="2">
        <v>9519</v>
      </c>
      <c r="BA80" s="2">
        <v>10965</v>
      </c>
      <c r="BB80" s="2">
        <v>11409</v>
      </c>
      <c r="BC80" s="2">
        <v>10529</v>
      </c>
      <c r="BD80" s="2">
        <v>8678</v>
      </c>
      <c r="BE80" s="2">
        <v>9281</v>
      </c>
      <c r="BF80" s="2">
        <v>9443</v>
      </c>
      <c r="BG80" s="2">
        <v>10238</v>
      </c>
      <c r="BH80" s="2">
        <v>9944</v>
      </c>
      <c r="BI80" s="2">
        <v>9297</v>
      </c>
      <c r="BJ80" s="2">
        <v>8669</v>
      </c>
      <c r="BK80" s="2">
        <v>8555</v>
      </c>
      <c r="BL80" s="2">
        <v>8093</v>
      </c>
      <c r="BM80" s="2">
        <v>9894</v>
      </c>
      <c r="BN80" s="2">
        <v>9728</v>
      </c>
      <c r="BO80" s="2">
        <v>8893</v>
      </c>
      <c r="BP80" s="2">
        <v>8124</v>
      </c>
      <c r="BQ80" s="2">
        <v>8392</v>
      </c>
      <c r="BR80" s="2">
        <v>8378</v>
      </c>
      <c r="BS80" s="2">
        <v>9499</v>
      </c>
      <c r="BT80" s="2">
        <v>8753</v>
      </c>
      <c r="BU80" s="2">
        <v>8306</v>
      </c>
      <c r="BV80" s="2">
        <v>7703</v>
      </c>
      <c r="BW80" s="3" t="e">
        <v>#NULL!</v>
      </c>
      <c r="BX80" s="3" t="e">
        <v>#NULL!</v>
      </c>
    </row>
    <row r="81" spans="1:76">
      <c r="A81" t="s">
        <v>294</v>
      </c>
      <c r="B81" t="s">
        <v>133</v>
      </c>
      <c r="C81" t="s">
        <v>293</v>
      </c>
      <c r="D81" t="s">
        <v>135</v>
      </c>
      <c r="E81" s="2">
        <v>14086</v>
      </c>
      <c r="F81" s="2">
        <v>14874</v>
      </c>
      <c r="G81" s="2">
        <v>14786</v>
      </c>
      <c r="H81" s="2">
        <v>14893</v>
      </c>
      <c r="I81" s="2">
        <v>14881</v>
      </c>
      <c r="J81" s="2">
        <v>14015</v>
      </c>
      <c r="K81" s="2">
        <v>14044</v>
      </c>
      <c r="L81" s="2">
        <v>13946</v>
      </c>
      <c r="M81" s="2">
        <v>14884</v>
      </c>
      <c r="N81" s="2">
        <v>15005</v>
      </c>
      <c r="O81" s="2">
        <v>14899</v>
      </c>
      <c r="P81" s="2">
        <v>14729</v>
      </c>
      <c r="Q81" s="2">
        <v>13829</v>
      </c>
      <c r="R81" s="2">
        <v>14851</v>
      </c>
      <c r="S81" s="2">
        <v>14804</v>
      </c>
      <c r="T81" s="2">
        <v>14690</v>
      </c>
      <c r="U81" s="2">
        <v>14495</v>
      </c>
      <c r="V81" s="2">
        <v>13663</v>
      </c>
      <c r="W81" s="2">
        <v>13644</v>
      </c>
      <c r="X81" s="2">
        <v>13427</v>
      </c>
      <c r="Y81" s="2">
        <v>14379</v>
      </c>
      <c r="Z81" s="2">
        <v>14750</v>
      </c>
      <c r="AA81" s="2">
        <v>14538</v>
      </c>
      <c r="AB81" s="2">
        <v>14286</v>
      </c>
      <c r="AC81" s="2">
        <v>13816</v>
      </c>
      <c r="AD81" s="2">
        <v>14373</v>
      </c>
      <c r="AE81" s="2">
        <v>14327</v>
      </c>
      <c r="AF81" s="2">
        <v>14530</v>
      </c>
      <c r="AG81" s="2">
        <v>14417</v>
      </c>
      <c r="AH81" s="2">
        <v>13616</v>
      </c>
      <c r="AI81" s="2">
        <v>13787</v>
      </c>
      <c r="AJ81" s="2">
        <v>13587</v>
      </c>
      <c r="AK81" s="2">
        <v>14264</v>
      </c>
      <c r="AL81" s="2">
        <v>14455</v>
      </c>
      <c r="AM81" s="3" t="e">
        <v>#NULL!</v>
      </c>
      <c r="AN81" s="3" t="e">
        <v>#NULL!</v>
      </c>
      <c r="AO81" s="2">
        <v>979</v>
      </c>
      <c r="AP81" s="2">
        <v>878</v>
      </c>
      <c r="AQ81" s="2">
        <v>772</v>
      </c>
      <c r="AR81" s="2">
        <v>753</v>
      </c>
      <c r="AS81" s="2">
        <v>855</v>
      </c>
      <c r="AT81" s="2">
        <v>968</v>
      </c>
      <c r="AU81" s="2">
        <v>965</v>
      </c>
      <c r="AV81" s="2">
        <v>915</v>
      </c>
      <c r="AW81" s="2">
        <v>838</v>
      </c>
      <c r="AX81" s="2">
        <v>817</v>
      </c>
      <c r="AY81" s="2">
        <v>736</v>
      </c>
      <c r="AZ81" s="2">
        <v>634</v>
      </c>
      <c r="BA81" s="2">
        <v>757</v>
      </c>
      <c r="BB81" s="2">
        <v>786</v>
      </c>
      <c r="BC81" s="2">
        <v>657</v>
      </c>
      <c r="BD81" s="2">
        <v>555</v>
      </c>
      <c r="BE81" s="2">
        <v>666</v>
      </c>
      <c r="BF81" s="2">
        <v>732</v>
      </c>
      <c r="BG81" s="2">
        <v>797</v>
      </c>
      <c r="BH81" s="2">
        <v>720</v>
      </c>
      <c r="BI81" s="2">
        <v>684</v>
      </c>
      <c r="BJ81" s="2">
        <v>675</v>
      </c>
      <c r="BK81" s="2">
        <v>653</v>
      </c>
      <c r="BL81" s="2">
        <v>563</v>
      </c>
      <c r="BM81" s="2">
        <v>726</v>
      </c>
      <c r="BN81" s="2">
        <v>652</v>
      </c>
      <c r="BO81" s="2">
        <v>541</v>
      </c>
      <c r="BP81" s="2">
        <v>609</v>
      </c>
      <c r="BQ81" s="2">
        <v>694</v>
      </c>
      <c r="BR81" s="2">
        <v>768</v>
      </c>
      <c r="BS81" s="2">
        <v>791</v>
      </c>
      <c r="BT81" s="2">
        <v>668</v>
      </c>
      <c r="BU81" s="2">
        <v>636</v>
      </c>
      <c r="BV81" s="2">
        <v>582</v>
      </c>
      <c r="BW81" s="3" t="e">
        <v>#NULL!</v>
      </c>
      <c r="BX81" s="3" t="e">
        <v>#NULL!</v>
      </c>
    </row>
    <row r="82" spans="1:76">
      <c r="A82" t="s">
        <v>295</v>
      </c>
      <c r="B82" t="s">
        <v>133</v>
      </c>
      <c r="C82" t="s">
        <v>296</v>
      </c>
      <c r="D82" t="s">
        <v>144</v>
      </c>
      <c r="E82" s="2">
        <v>78348</v>
      </c>
      <c r="F82" s="2">
        <v>82190</v>
      </c>
      <c r="G82" s="2">
        <v>81627</v>
      </c>
      <c r="H82" s="2">
        <v>81666</v>
      </c>
      <c r="I82" s="2">
        <v>81482</v>
      </c>
      <c r="J82" s="2">
        <v>77145</v>
      </c>
      <c r="K82" s="2">
        <v>77099</v>
      </c>
      <c r="L82" s="2">
        <v>76425</v>
      </c>
      <c r="M82" s="2">
        <v>81036</v>
      </c>
      <c r="N82" s="2">
        <v>81352</v>
      </c>
      <c r="O82" s="2">
        <v>81021</v>
      </c>
      <c r="P82" s="2">
        <v>80408</v>
      </c>
      <c r="Q82" s="2">
        <v>76646</v>
      </c>
      <c r="R82" s="2">
        <v>81559</v>
      </c>
      <c r="S82" s="2">
        <v>81321</v>
      </c>
      <c r="T82" s="2">
        <v>80518</v>
      </c>
      <c r="U82" s="2">
        <v>79387</v>
      </c>
      <c r="V82" s="2">
        <v>75450</v>
      </c>
      <c r="W82" s="2">
        <v>75053</v>
      </c>
      <c r="X82" s="2">
        <v>74216</v>
      </c>
      <c r="Y82" s="2">
        <v>78653</v>
      </c>
      <c r="Z82" s="2">
        <v>80277</v>
      </c>
      <c r="AA82" s="2">
        <v>79406</v>
      </c>
      <c r="AB82" s="2">
        <v>78388</v>
      </c>
      <c r="AC82" s="2">
        <v>76265</v>
      </c>
      <c r="AD82" s="2">
        <v>79176</v>
      </c>
      <c r="AE82" s="2">
        <v>78793</v>
      </c>
      <c r="AF82" s="2">
        <v>79528</v>
      </c>
      <c r="AG82" s="2">
        <v>78732</v>
      </c>
      <c r="AH82" s="2">
        <v>74925</v>
      </c>
      <c r="AI82" s="2">
        <v>75362</v>
      </c>
      <c r="AJ82" s="2">
        <v>74472</v>
      </c>
      <c r="AK82" s="2">
        <v>78100</v>
      </c>
      <c r="AL82" s="2">
        <v>79073</v>
      </c>
      <c r="AM82" s="3" t="e">
        <v>#NULL!</v>
      </c>
      <c r="AN82" s="3" t="e">
        <v>#NULL!</v>
      </c>
      <c r="AO82" s="2">
        <v>6003</v>
      </c>
      <c r="AP82" s="2">
        <v>5581</v>
      </c>
      <c r="AQ82" s="2">
        <v>5078</v>
      </c>
      <c r="AR82" s="2">
        <v>4608</v>
      </c>
      <c r="AS82" s="2">
        <v>4560</v>
      </c>
      <c r="AT82" s="2">
        <v>4969</v>
      </c>
      <c r="AU82" s="2">
        <v>4908</v>
      </c>
      <c r="AV82" s="2">
        <v>4617</v>
      </c>
      <c r="AW82" s="2">
        <v>4386</v>
      </c>
      <c r="AX82" s="2">
        <v>4284</v>
      </c>
      <c r="AY82" s="2">
        <v>4218</v>
      </c>
      <c r="AZ82" s="2">
        <v>4067</v>
      </c>
      <c r="BA82" s="2">
        <v>4670</v>
      </c>
      <c r="BB82" s="2">
        <v>4785</v>
      </c>
      <c r="BC82" s="2">
        <v>4372</v>
      </c>
      <c r="BD82" s="2">
        <v>3602</v>
      </c>
      <c r="BE82" s="2">
        <v>3703</v>
      </c>
      <c r="BF82" s="2">
        <v>3905</v>
      </c>
      <c r="BG82" s="2">
        <v>4050</v>
      </c>
      <c r="BH82" s="2">
        <v>3642</v>
      </c>
      <c r="BI82" s="2">
        <v>3505</v>
      </c>
      <c r="BJ82" s="2">
        <v>3409</v>
      </c>
      <c r="BK82" s="2">
        <v>3555</v>
      </c>
      <c r="BL82" s="2">
        <v>3499</v>
      </c>
      <c r="BM82" s="2">
        <v>4402</v>
      </c>
      <c r="BN82" s="2">
        <v>4124</v>
      </c>
      <c r="BO82" s="2">
        <v>3651</v>
      </c>
      <c r="BP82" s="2">
        <v>3549</v>
      </c>
      <c r="BQ82" s="2">
        <v>3530</v>
      </c>
      <c r="BR82" s="2">
        <v>3728</v>
      </c>
      <c r="BS82" s="2">
        <v>3809</v>
      </c>
      <c r="BT82" s="2">
        <v>3262</v>
      </c>
      <c r="BU82" s="2">
        <v>3311</v>
      </c>
      <c r="BV82" s="2">
        <v>3104</v>
      </c>
      <c r="BW82" s="3" t="e">
        <v>#NULL!</v>
      </c>
      <c r="BX82" s="3" t="e">
        <v>#NULL!</v>
      </c>
    </row>
    <row r="83" spans="1:76">
      <c r="A83" t="s">
        <v>297</v>
      </c>
      <c r="B83" t="s">
        <v>133</v>
      </c>
      <c r="C83" t="s">
        <v>298</v>
      </c>
      <c r="D83" t="s">
        <v>141</v>
      </c>
      <c r="E83" s="2">
        <v>53955</v>
      </c>
      <c r="F83" s="2">
        <v>57080</v>
      </c>
      <c r="G83" s="2">
        <v>56843</v>
      </c>
      <c r="H83" s="2">
        <v>57115</v>
      </c>
      <c r="I83" s="2">
        <v>56801</v>
      </c>
      <c r="J83" s="2">
        <v>53341</v>
      </c>
      <c r="K83" s="2">
        <v>53403</v>
      </c>
      <c r="L83" s="2">
        <v>53032</v>
      </c>
      <c r="M83" s="2">
        <v>56781</v>
      </c>
      <c r="N83" s="2">
        <v>57249</v>
      </c>
      <c r="O83" s="2">
        <v>57008</v>
      </c>
      <c r="P83" s="2">
        <v>56543</v>
      </c>
      <c r="Q83" s="2">
        <v>52987</v>
      </c>
      <c r="R83" s="2">
        <v>56869</v>
      </c>
      <c r="S83" s="2">
        <v>56899</v>
      </c>
      <c r="T83" s="2">
        <v>56440</v>
      </c>
      <c r="U83" s="2">
        <v>55505</v>
      </c>
      <c r="V83" s="2">
        <v>52195</v>
      </c>
      <c r="W83" s="2">
        <v>51998</v>
      </c>
      <c r="X83" s="2">
        <v>51198</v>
      </c>
      <c r="Y83" s="2">
        <v>54909</v>
      </c>
      <c r="Z83" s="2">
        <v>56320</v>
      </c>
      <c r="AA83" s="2">
        <v>55587</v>
      </c>
      <c r="AB83" s="2">
        <v>54805</v>
      </c>
      <c r="AC83" s="2">
        <v>52905</v>
      </c>
      <c r="AD83" s="2">
        <v>55170</v>
      </c>
      <c r="AE83" s="2">
        <v>55131</v>
      </c>
      <c r="AF83" s="2">
        <v>55686</v>
      </c>
      <c r="AG83" s="2">
        <v>55025</v>
      </c>
      <c r="AH83" s="2">
        <v>51828</v>
      </c>
      <c r="AI83" s="2">
        <v>52459</v>
      </c>
      <c r="AJ83" s="2">
        <v>51790</v>
      </c>
      <c r="AK83" s="2">
        <v>54548</v>
      </c>
      <c r="AL83" s="2">
        <v>55343</v>
      </c>
      <c r="AM83" s="3" t="e">
        <v>#NULL!</v>
      </c>
      <c r="AN83" s="3" t="e">
        <v>#NULL!</v>
      </c>
      <c r="AO83" s="2">
        <v>3540</v>
      </c>
      <c r="AP83" s="2">
        <v>3249</v>
      </c>
      <c r="AQ83" s="2">
        <v>2943</v>
      </c>
      <c r="AR83" s="2">
        <v>2727</v>
      </c>
      <c r="AS83" s="2">
        <v>2854</v>
      </c>
      <c r="AT83" s="2">
        <v>3158</v>
      </c>
      <c r="AU83" s="2">
        <v>3098</v>
      </c>
      <c r="AV83" s="2">
        <v>2912</v>
      </c>
      <c r="AW83" s="2">
        <v>2756</v>
      </c>
      <c r="AX83" s="2">
        <v>2677</v>
      </c>
      <c r="AY83" s="2">
        <v>2532</v>
      </c>
      <c r="AZ83" s="2">
        <v>2331</v>
      </c>
      <c r="BA83" s="2">
        <v>2710</v>
      </c>
      <c r="BB83" s="2">
        <v>2770</v>
      </c>
      <c r="BC83" s="2">
        <v>2486</v>
      </c>
      <c r="BD83" s="2">
        <v>2074</v>
      </c>
      <c r="BE83" s="2">
        <v>2314</v>
      </c>
      <c r="BF83" s="2">
        <v>2457</v>
      </c>
      <c r="BG83" s="2">
        <v>2583</v>
      </c>
      <c r="BH83" s="2">
        <v>2324</v>
      </c>
      <c r="BI83" s="2">
        <v>2236</v>
      </c>
      <c r="BJ83" s="2">
        <v>2184</v>
      </c>
      <c r="BK83" s="2">
        <v>2181</v>
      </c>
      <c r="BL83" s="2">
        <v>2023</v>
      </c>
      <c r="BM83" s="2">
        <v>2559</v>
      </c>
      <c r="BN83" s="2">
        <v>2396</v>
      </c>
      <c r="BO83" s="2">
        <v>2107</v>
      </c>
      <c r="BP83" s="2">
        <v>2140</v>
      </c>
      <c r="BQ83" s="2">
        <v>2244</v>
      </c>
      <c r="BR83" s="2">
        <v>2409</v>
      </c>
      <c r="BS83" s="2">
        <v>2471</v>
      </c>
      <c r="BT83" s="2">
        <v>2098</v>
      </c>
      <c r="BU83" s="2">
        <v>2129</v>
      </c>
      <c r="BV83" s="2">
        <v>1982</v>
      </c>
      <c r="BW83" s="3" t="e">
        <v>#NULL!</v>
      </c>
      <c r="BX83" s="3" t="e">
        <v>#NULL!</v>
      </c>
    </row>
    <row r="84" spans="1:76">
      <c r="A84" t="s">
        <v>299</v>
      </c>
      <c r="B84" t="s">
        <v>133</v>
      </c>
      <c r="C84" t="s">
        <v>300</v>
      </c>
      <c r="D84" t="s">
        <v>135</v>
      </c>
      <c r="E84" s="2">
        <v>12911</v>
      </c>
      <c r="F84" s="2">
        <v>12998</v>
      </c>
      <c r="G84" s="2">
        <v>12924</v>
      </c>
      <c r="H84" s="2">
        <v>12830</v>
      </c>
      <c r="I84" s="2">
        <v>13082</v>
      </c>
      <c r="J84" s="2">
        <v>13205</v>
      </c>
      <c r="K84" s="2">
        <v>13388</v>
      </c>
      <c r="L84" s="2">
        <v>13239</v>
      </c>
      <c r="M84" s="2">
        <v>12977</v>
      </c>
      <c r="N84" s="2">
        <v>12566</v>
      </c>
      <c r="O84" s="2">
        <v>12547</v>
      </c>
      <c r="P84" s="2">
        <v>12438</v>
      </c>
      <c r="Q84" s="2">
        <v>12365</v>
      </c>
      <c r="R84" s="2">
        <v>12561</v>
      </c>
      <c r="S84" s="2">
        <v>12590</v>
      </c>
      <c r="T84" s="2">
        <v>12341</v>
      </c>
      <c r="U84" s="2">
        <v>12514</v>
      </c>
      <c r="V84" s="2">
        <v>12755</v>
      </c>
      <c r="W84" s="2">
        <v>12795</v>
      </c>
      <c r="X84" s="2">
        <v>12617</v>
      </c>
      <c r="Y84" s="2">
        <v>12405</v>
      </c>
      <c r="Z84" s="2">
        <v>12339</v>
      </c>
      <c r="AA84" s="2">
        <v>12221</v>
      </c>
      <c r="AB84" s="2">
        <v>12088</v>
      </c>
      <c r="AC84" s="2">
        <v>11884</v>
      </c>
      <c r="AD84" s="2">
        <v>11996</v>
      </c>
      <c r="AE84" s="2">
        <v>12026</v>
      </c>
      <c r="AF84" s="2">
        <v>12075</v>
      </c>
      <c r="AG84" s="2">
        <v>12234</v>
      </c>
      <c r="AH84" s="2">
        <v>12470</v>
      </c>
      <c r="AI84" s="2">
        <v>12527</v>
      </c>
      <c r="AJ84" s="2">
        <v>12428</v>
      </c>
      <c r="AK84" s="2">
        <v>12307</v>
      </c>
      <c r="AL84" s="2">
        <v>12234</v>
      </c>
      <c r="AM84" s="3" t="e">
        <v>#NULL!</v>
      </c>
      <c r="AN84" s="3" t="e">
        <v>#NULL!</v>
      </c>
      <c r="AO84" s="2">
        <v>1445</v>
      </c>
      <c r="AP84" s="2">
        <v>1391</v>
      </c>
      <c r="AQ84" s="2">
        <v>1225</v>
      </c>
      <c r="AR84" s="2">
        <v>1168</v>
      </c>
      <c r="AS84" s="2">
        <v>1143</v>
      </c>
      <c r="AT84" s="2">
        <v>1117</v>
      </c>
      <c r="AU84" s="2">
        <v>1063</v>
      </c>
      <c r="AV84" s="2">
        <v>1046</v>
      </c>
      <c r="AW84" s="2">
        <v>1156</v>
      </c>
      <c r="AX84" s="2">
        <v>1115</v>
      </c>
      <c r="AY84" s="2">
        <v>1095</v>
      </c>
      <c r="AZ84" s="2">
        <v>1040</v>
      </c>
      <c r="BA84" s="2">
        <v>1206</v>
      </c>
      <c r="BB84" s="2">
        <v>1233</v>
      </c>
      <c r="BC84" s="2">
        <v>1137</v>
      </c>
      <c r="BD84" s="2">
        <v>994</v>
      </c>
      <c r="BE84" s="2">
        <v>999</v>
      </c>
      <c r="BF84" s="2">
        <v>1008</v>
      </c>
      <c r="BG84" s="2">
        <v>954</v>
      </c>
      <c r="BH84" s="2">
        <v>881</v>
      </c>
      <c r="BI84" s="2">
        <v>910</v>
      </c>
      <c r="BJ84" s="2">
        <v>885</v>
      </c>
      <c r="BK84" s="2">
        <v>911</v>
      </c>
      <c r="BL84" s="2">
        <v>886</v>
      </c>
      <c r="BM84" s="2">
        <v>978</v>
      </c>
      <c r="BN84" s="2">
        <v>903</v>
      </c>
      <c r="BO84" s="2">
        <v>835</v>
      </c>
      <c r="BP84" s="2">
        <v>773</v>
      </c>
      <c r="BQ84" s="2">
        <v>722</v>
      </c>
      <c r="BR84" s="2">
        <v>718</v>
      </c>
      <c r="BS84" s="2">
        <v>732</v>
      </c>
      <c r="BT84" s="2">
        <v>649</v>
      </c>
      <c r="BU84" s="2">
        <v>712</v>
      </c>
      <c r="BV84" s="2">
        <v>686</v>
      </c>
      <c r="BW84" s="3" t="e">
        <v>#NULL!</v>
      </c>
      <c r="BX84" s="3" t="e">
        <v>#NULL!</v>
      </c>
    </row>
    <row r="85" spans="1:76">
      <c r="A85" t="s">
        <v>301</v>
      </c>
      <c r="B85" t="s">
        <v>133</v>
      </c>
      <c r="C85" t="s">
        <v>248</v>
      </c>
      <c r="D85" t="s">
        <v>151</v>
      </c>
      <c r="E85" s="2">
        <v>59777</v>
      </c>
      <c r="F85" s="2">
        <v>60089</v>
      </c>
      <c r="G85" s="2">
        <v>60035</v>
      </c>
      <c r="H85" s="2">
        <v>59440</v>
      </c>
      <c r="I85" s="2">
        <v>60570</v>
      </c>
      <c r="J85" s="2">
        <v>61485</v>
      </c>
      <c r="K85" s="2">
        <v>62625</v>
      </c>
      <c r="L85" s="2">
        <v>61709</v>
      </c>
      <c r="M85" s="2">
        <v>60002</v>
      </c>
      <c r="N85" s="2">
        <v>58101</v>
      </c>
      <c r="O85" s="2">
        <v>58097</v>
      </c>
      <c r="P85" s="2">
        <v>57740</v>
      </c>
      <c r="Q85" s="2">
        <v>57246</v>
      </c>
      <c r="R85" s="2">
        <v>57989</v>
      </c>
      <c r="S85" s="2">
        <v>58197</v>
      </c>
      <c r="T85" s="2">
        <v>57047</v>
      </c>
      <c r="U85" s="2">
        <v>57815</v>
      </c>
      <c r="V85" s="2">
        <v>58937</v>
      </c>
      <c r="W85" s="2">
        <v>59457</v>
      </c>
      <c r="X85" s="2">
        <v>58673</v>
      </c>
      <c r="Y85" s="2">
        <v>57376</v>
      </c>
      <c r="Z85" s="2">
        <v>57109</v>
      </c>
      <c r="AA85" s="2">
        <v>56662</v>
      </c>
      <c r="AB85" s="2">
        <v>56223</v>
      </c>
      <c r="AC85" s="2">
        <v>55500</v>
      </c>
      <c r="AD85" s="2">
        <v>56096</v>
      </c>
      <c r="AE85" s="2">
        <v>56193</v>
      </c>
      <c r="AF85" s="2">
        <v>56525</v>
      </c>
      <c r="AG85" s="2">
        <v>57428</v>
      </c>
      <c r="AH85" s="2">
        <v>58659</v>
      </c>
      <c r="AI85" s="2">
        <v>58991</v>
      </c>
      <c r="AJ85" s="2">
        <v>58486</v>
      </c>
      <c r="AK85" s="2">
        <v>57731</v>
      </c>
      <c r="AL85" s="2">
        <v>57278</v>
      </c>
      <c r="AM85" s="3" t="e">
        <v>#NULL!</v>
      </c>
      <c r="AN85" s="3" t="e">
        <v>#NULL!</v>
      </c>
      <c r="AO85" s="2">
        <v>5972</v>
      </c>
      <c r="AP85" s="2">
        <v>5621</v>
      </c>
      <c r="AQ85" s="2">
        <v>5136</v>
      </c>
      <c r="AR85" s="2">
        <v>4716</v>
      </c>
      <c r="AS85" s="2">
        <v>4547</v>
      </c>
      <c r="AT85" s="2">
        <v>4760</v>
      </c>
      <c r="AU85" s="2">
        <v>4789</v>
      </c>
      <c r="AV85" s="2">
        <v>4493</v>
      </c>
      <c r="AW85" s="2">
        <v>4534</v>
      </c>
      <c r="AX85" s="2">
        <v>4367</v>
      </c>
      <c r="AY85" s="2">
        <v>4358</v>
      </c>
      <c r="AZ85" s="2">
        <v>4256</v>
      </c>
      <c r="BA85" s="2">
        <v>4881</v>
      </c>
      <c r="BB85" s="2">
        <v>4834</v>
      </c>
      <c r="BC85" s="2">
        <v>4456</v>
      </c>
      <c r="BD85" s="2">
        <v>3799</v>
      </c>
      <c r="BE85" s="2">
        <v>3779</v>
      </c>
      <c r="BF85" s="2">
        <v>3816</v>
      </c>
      <c r="BG85" s="2">
        <v>3892</v>
      </c>
      <c r="BH85" s="2">
        <v>3600</v>
      </c>
      <c r="BI85" s="2">
        <v>3437</v>
      </c>
      <c r="BJ85" s="2">
        <v>3361</v>
      </c>
      <c r="BK85" s="2">
        <v>3591</v>
      </c>
      <c r="BL85" s="2">
        <v>3656</v>
      </c>
      <c r="BM85" s="2">
        <v>4322</v>
      </c>
      <c r="BN85" s="2">
        <v>4041</v>
      </c>
      <c r="BO85" s="2">
        <v>3678</v>
      </c>
      <c r="BP85" s="2">
        <v>3490</v>
      </c>
      <c r="BQ85" s="2">
        <v>3408</v>
      </c>
      <c r="BR85" s="2">
        <v>3513</v>
      </c>
      <c r="BS85" s="2">
        <v>3643</v>
      </c>
      <c r="BT85" s="2">
        <v>3211</v>
      </c>
      <c r="BU85" s="2">
        <v>3321</v>
      </c>
      <c r="BV85" s="2">
        <v>3089</v>
      </c>
      <c r="BW85" s="3" t="e">
        <v>#NULL!</v>
      </c>
      <c r="BX85" s="3" t="e">
        <v>#NULL!</v>
      </c>
    </row>
    <row r="86" spans="1:76">
      <c r="A86" t="s">
        <v>302</v>
      </c>
      <c r="B86" t="s">
        <v>133</v>
      </c>
      <c r="C86" t="s">
        <v>303</v>
      </c>
      <c r="D86" t="s">
        <v>138</v>
      </c>
      <c r="E86" s="2">
        <v>47816</v>
      </c>
      <c r="F86" s="2">
        <v>47551</v>
      </c>
      <c r="G86" s="2">
        <v>47002</v>
      </c>
      <c r="H86" s="2">
        <v>47626</v>
      </c>
      <c r="I86" s="2">
        <v>48811</v>
      </c>
      <c r="J86" s="2">
        <v>50056</v>
      </c>
      <c r="K86" s="2">
        <v>50356</v>
      </c>
      <c r="L86" s="2">
        <v>49921</v>
      </c>
      <c r="M86" s="2">
        <v>48378</v>
      </c>
      <c r="N86" s="2">
        <v>47077</v>
      </c>
      <c r="O86" s="2">
        <v>46983</v>
      </c>
      <c r="P86" s="2">
        <v>46300</v>
      </c>
      <c r="Q86" s="2">
        <v>46865</v>
      </c>
      <c r="R86" s="2">
        <v>46543</v>
      </c>
      <c r="S86" s="2">
        <v>46526</v>
      </c>
      <c r="T86" s="2">
        <v>45855</v>
      </c>
      <c r="U86" s="2">
        <v>46965</v>
      </c>
      <c r="V86" s="2">
        <v>48127</v>
      </c>
      <c r="W86" s="2">
        <v>48613</v>
      </c>
      <c r="X86" s="2">
        <v>48011</v>
      </c>
      <c r="Y86" s="2">
        <v>46352</v>
      </c>
      <c r="Z86" s="2">
        <v>46156</v>
      </c>
      <c r="AA86" s="2">
        <v>45374</v>
      </c>
      <c r="AB86" s="2">
        <v>45002</v>
      </c>
      <c r="AC86" s="2">
        <v>45662</v>
      </c>
      <c r="AD86" s="2">
        <v>45329</v>
      </c>
      <c r="AE86" s="2">
        <v>45378</v>
      </c>
      <c r="AF86" s="2">
        <v>45805</v>
      </c>
      <c r="AG86" s="2">
        <v>46407</v>
      </c>
      <c r="AH86" s="2">
        <v>47158</v>
      </c>
      <c r="AI86" s="2">
        <v>47880</v>
      </c>
      <c r="AJ86" s="2">
        <v>47460</v>
      </c>
      <c r="AK86" s="2">
        <v>45897</v>
      </c>
      <c r="AL86" s="2">
        <v>45308</v>
      </c>
      <c r="AM86" s="3" t="e">
        <v>#NULL!</v>
      </c>
      <c r="AN86" s="3" t="e">
        <v>#NULL!</v>
      </c>
      <c r="AO86" s="2">
        <v>5489</v>
      </c>
      <c r="AP86" s="2">
        <v>5432</v>
      </c>
      <c r="AQ86" s="2">
        <v>5083</v>
      </c>
      <c r="AR86" s="2">
        <v>4671</v>
      </c>
      <c r="AS86" s="2">
        <v>4267</v>
      </c>
      <c r="AT86" s="2">
        <v>4356</v>
      </c>
      <c r="AU86" s="2">
        <v>4196</v>
      </c>
      <c r="AV86" s="2">
        <v>3952</v>
      </c>
      <c r="AW86" s="2">
        <v>3962</v>
      </c>
      <c r="AX86" s="2">
        <v>3850</v>
      </c>
      <c r="AY86" s="2">
        <v>4067</v>
      </c>
      <c r="AZ86" s="2">
        <v>4137</v>
      </c>
      <c r="BA86" s="2">
        <v>4529</v>
      </c>
      <c r="BB86" s="2">
        <v>4613</v>
      </c>
      <c r="BC86" s="2">
        <v>4425</v>
      </c>
      <c r="BD86" s="2">
        <v>3754</v>
      </c>
      <c r="BE86" s="2">
        <v>3328</v>
      </c>
      <c r="BF86" s="2">
        <v>3256</v>
      </c>
      <c r="BG86" s="2">
        <v>3319</v>
      </c>
      <c r="BH86" s="2">
        <v>3086</v>
      </c>
      <c r="BI86" s="2">
        <v>2951</v>
      </c>
      <c r="BJ86" s="2">
        <v>2939</v>
      </c>
      <c r="BK86" s="2">
        <v>3242</v>
      </c>
      <c r="BL86" s="2">
        <v>3384</v>
      </c>
      <c r="BM86" s="2">
        <v>3987</v>
      </c>
      <c r="BN86" s="2">
        <v>3918</v>
      </c>
      <c r="BO86" s="2">
        <v>3662</v>
      </c>
      <c r="BP86" s="2">
        <v>3288</v>
      </c>
      <c r="BQ86" s="2">
        <v>2919</v>
      </c>
      <c r="BR86" s="2">
        <v>2797</v>
      </c>
      <c r="BS86" s="2">
        <v>2979</v>
      </c>
      <c r="BT86" s="2">
        <v>2720</v>
      </c>
      <c r="BU86" s="2">
        <v>2668</v>
      </c>
      <c r="BV86" s="2">
        <v>2594</v>
      </c>
      <c r="BW86" s="3" t="e">
        <v>#NULL!</v>
      </c>
      <c r="BX86" s="3" t="e">
        <v>#NULL!</v>
      </c>
    </row>
    <row r="87" spans="1:76">
      <c r="A87" t="s">
        <v>304</v>
      </c>
      <c r="B87" t="s">
        <v>133</v>
      </c>
      <c r="C87" t="s">
        <v>305</v>
      </c>
      <c r="D87" t="s">
        <v>138</v>
      </c>
      <c r="E87" s="2">
        <v>1205200</v>
      </c>
      <c r="F87" s="2">
        <v>1205901</v>
      </c>
      <c r="G87" s="2">
        <v>1200321</v>
      </c>
      <c r="H87" s="2">
        <v>1201418</v>
      </c>
      <c r="I87" s="2">
        <v>1205794</v>
      </c>
      <c r="J87" s="2">
        <v>1211842</v>
      </c>
      <c r="K87" s="2">
        <v>1224091</v>
      </c>
      <c r="L87" s="2">
        <v>1217411</v>
      </c>
      <c r="M87" s="2">
        <v>1215429</v>
      </c>
      <c r="N87" s="2">
        <v>1216588</v>
      </c>
      <c r="O87" s="2">
        <v>1214731</v>
      </c>
      <c r="P87" s="2">
        <v>1211409</v>
      </c>
      <c r="Q87" s="2">
        <v>1216999</v>
      </c>
      <c r="R87" s="2">
        <v>1229403</v>
      </c>
      <c r="S87" s="2">
        <v>1231061</v>
      </c>
      <c r="T87" s="2">
        <v>1217759</v>
      </c>
      <c r="U87" s="2">
        <v>1219464</v>
      </c>
      <c r="V87" s="2">
        <v>1220191</v>
      </c>
      <c r="W87" s="2">
        <v>1232756</v>
      </c>
      <c r="X87" s="2">
        <v>1221960</v>
      </c>
      <c r="Y87" s="2">
        <v>1215246</v>
      </c>
      <c r="Z87" s="2">
        <v>1226339</v>
      </c>
      <c r="AA87" s="2">
        <v>1224747</v>
      </c>
      <c r="AB87" s="2">
        <v>1219747</v>
      </c>
      <c r="AC87" s="2">
        <v>1227621</v>
      </c>
      <c r="AD87" s="2">
        <v>1234825</v>
      </c>
      <c r="AE87" s="2">
        <v>1236478</v>
      </c>
      <c r="AF87" s="2">
        <v>1239296</v>
      </c>
      <c r="AG87" s="2">
        <v>1243141</v>
      </c>
      <c r="AH87" s="2">
        <v>1241850</v>
      </c>
      <c r="AI87" s="2">
        <v>1244239</v>
      </c>
      <c r="AJ87" s="2">
        <v>1239529</v>
      </c>
      <c r="AK87" s="2">
        <v>1228448</v>
      </c>
      <c r="AL87" s="2">
        <v>1238974</v>
      </c>
      <c r="AM87" s="3" t="e">
        <v>#NULL!</v>
      </c>
      <c r="AN87" s="3" t="e">
        <v>#NULL!</v>
      </c>
      <c r="AO87" s="2">
        <v>124255</v>
      </c>
      <c r="AP87" s="2">
        <v>118324</v>
      </c>
      <c r="AQ87" s="2">
        <v>110043</v>
      </c>
      <c r="AR87" s="2">
        <v>105731</v>
      </c>
      <c r="AS87" s="2">
        <v>110235</v>
      </c>
      <c r="AT87" s="2">
        <v>116489</v>
      </c>
      <c r="AU87" s="2">
        <v>120326</v>
      </c>
      <c r="AV87" s="2">
        <v>117135</v>
      </c>
      <c r="AW87" s="2">
        <v>113725</v>
      </c>
      <c r="AX87" s="2">
        <v>116169</v>
      </c>
      <c r="AY87" s="2">
        <v>106849</v>
      </c>
      <c r="AZ87" s="2">
        <v>100624</v>
      </c>
      <c r="BA87" s="2">
        <v>107122</v>
      </c>
      <c r="BB87" s="2">
        <v>110303</v>
      </c>
      <c r="BC87" s="2">
        <v>105700</v>
      </c>
      <c r="BD87" s="2">
        <v>92852</v>
      </c>
      <c r="BE87" s="2">
        <v>94982</v>
      </c>
      <c r="BF87" s="2">
        <v>93442</v>
      </c>
      <c r="BG87" s="2">
        <v>99490</v>
      </c>
      <c r="BH87" s="2">
        <v>91755</v>
      </c>
      <c r="BI87" s="2">
        <v>83480</v>
      </c>
      <c r="BJ87" s="2">
        <v>85441</v>
      </c>
      <c r="BK87" s="2">
        <v>84647</v>
      </c>
      <c r="BL87" s="2">
        <v>79292</v>
      </c>
      <c r="BM87" s="2">
        <v>89450</v>
      </c>
      <c r="BN87" s="2">
        <v>91749</v>
      </c>
      <c r="BO87" s="2">
        <v>83055</v>
      </c>
      <c r="BP87" s="2">
        <v>79119</v>
      </c>
      <c r="BQ87" s="2">
        <v>76212</v>
      </c>
      <c r="BR87" s="2">
        <v>73470</v>
      </c>
      <c r="BS87" s="2">
        <v>73534</v>
      </c>
      <c r="BT87" s="2">
        <v>68970</v>
      </c>
      <c r="BU87" s="2">
        <v>61691</v>
      </c>
      <c r="BV87" s="2">
        <v>60051</v>
      </c>
      <c r="BW87" s="3" t="e">
        <v>#NULL!</v>
      </c>
      <c r="BX87" s="3" t="e">
        <v>#NULL!</v>
      </c>
    </row>
    <row r="88" spans="1:76">
      <c r="A88" t="s">
        <v>306</v>
      </c>
      <c r="B88" t="s">
        <v>133</v>
      </c>
      <c r="C88" t="s">
        <v>307</v>
      </c>
      <c r="D88" t="s">
        <v>141</v>
      </c>
      <c r="E88" s="2">
        <v>89089</v>
      </c>
      <c r="F88" s="2">
        <v>89120</v>
      </c>
      <c r="G88" s="2">
        <v>89025</v>
      </c>
      <c r="H88" s="2">
        <v>89918</v>
      </c>
      <c r="I88" s="2">
        <v>90823</v>
      </c>
      <c r="J88" s="2">
        <v>92303</v>
      </c>
      <c r="K88" s="2">
        <v>92373</v>
      </c>
      <c r="L88" s="2">
        <v>91018</v>
      </c>
      <c r="M88" s="2">
        <v>90371</v>
      </c>
      <c r="N88" s="2">
        <v>89721</v>
      </c>
      <c r="O88" s="2">
        <v>89251</v>
      </c>
      <c r="P88" s="2">
        <v>88119</v>
      </c>
      <c r="Q88" s="2">
        <v>87759</v>
      </c>
      <c r="R88" s="2">
        <v>87824</v>
      </c>
      <c r="S88" s="2">
        <v>88171</v>
      </c>
      <c r="T88" s="2">
        <v>87889</v>
      </c>
      <c r="U88" s="2">
        <v>88578</v>
      </c>
      <c r="V88" s="2">
        <v>89965</v>
      </c>
      <c r="W88" s="2">
        <v>89772</v>
      </c>
      <c r="X88" s="2">
        <v>88422</v>
      </c>
      <c r="Y88" s="2">
        <v>87596</v>
      </c>
      <c r="Z88" s="2">
        <v>88545</v>
      </c>
      <c r="AA88" s="2">
        <v>87598</v>
      </c>
      <c r="AB88" s="2">
        <v>86660</v>
      </c>
      <c r="AC88" s="2">
        <v>86605</v>
      </c>
      <c r="AD88" s="2">
        <v>86115</v>
      </c>
      <c r="AE88" s="2">
        <v>86834</v>
      </c>
      <c r="AF88" s="2">
        <v>88080</v>
      </c>
      <c r="AG88" s="2">
        <v>88864</v>
      </c>
      <c r="AH88" s="2">
        <v>89873</v>
      </c>
      <c r="AI88" s="2">
        <v>89321</v>
      </c>
      <c r="AJ88" s="2">
        <v>88565</v>
      </c>
      <c r="AK88" s="2">
        <v>87667</v>
      </c>
      <c r="AL88" s="2">
        <v>88492</v>
      </c>
      <c r="AM88" s="3" t="e">
        <v>#NULL!</v>
      </c>
      <c r="AN88" s="3" t="e">
        <v>#NULL!</v>
      </c>
      <c r="AO88" s="2">
        <v>8118</v>
      </c>
      <c r="AP88" s="2">
        <v>7712</v>
      </c>
      <c r="AQ88" s="2">
        <v>7016</v>
      </c>
      <c r="AR88" s="2">
        <v>6441</v>
      </c>
      <c r="AS88" s="2">
        <v>6443</v>
      </c>
      <c r="AT88" s="2">
        <v>6702</v>
      </c>
      <c r="AU88" s="2">
        <v>6748</v>
      </c>
      <c r="AV88" s="2">
        <v>6290</v>
      </c>
      <c r="AW88" s="2">
        <v>6036</v>
      </c>
      <c r="AX88" s="2">
        <v>5800</v>
      </c>
      <c r="AY88" s="2">
        <v>5575</v>
      </c>
      <c r="AZ88" s="2">
        <v>5374</v>
      </c>
      <c r="BA88" s="2">
        <v>6123</v>
      </c>
      <c r="BB88" s="2">
        <v>6176</v>
      </c>
      <c r="BC88" s="2">
        <v>5713</v>
      </c>
      <c r="BD88" s="2">
        <v>4737</v>
      </c>
      <c r="BE88" s="2">
        <v>4940</v>
      </c>
      <c r="BF88" s="2">
        <v>5072</v>
      </c>
      <c r="BG88" s="2">
        <v>5310</v>
      </c>
      <c r="BH88" s="2">
        <v>5034</v>
      </c>
      <c r="BI88" s="2">
        <v>4725</v>
      </c>
      <c r="BJ88" s="2">
        <v>4484</v>
      </c>
      <c r="BK88" s="2">
        <v>4500</v>
      </c>
      <c r="BL88" s="2">
        <v>4332</v>
      </c>
      <c r="BM88" s="2">
        <v>5165</v>
      </c>
      <c r="BN88" s="2">
        <v>4997</v>
      </c>
      <c r="BO88" s="2">
        <v>4519</v>
      </c>
      <c r="BP88" s="2">
        <v>4253</v>
      </c>
      <c r="BQ88" s="2">
        <v>4291</v>
      </c>
      <c r="BR88" s="2">
        <v>4327</v>
      </c>
      <c r="BS88" s="2">
        <v>4703</v>
      </c>
      <c r="BT88" s="2">
        <v>4217</v>
      </c>
      <c r="BU88" s="2">
        <v>4189</v>
      </c>
      <c r="BV88" s="2">
        <v>3846</v>
      </c>
      <c r="BW88" s="3" t="e">
        <v>#NULL!</v>
      </c>
      <c r="BX88" s="3" t="e">
        <v>#NULL!</v>
      </c>
    </row>
    <row r="89" spans="1:76">
      <c r="A89" t="s">
        <v>308</v>
      </c>
      <c r="B89" t="s">
        <v>133</v>
      </c>
      <c r="C89" t="s">
        <v>309</v>
      </c>
      <c r="D89" t="s">
        <v>135</v>
      </c>
      <c r="E89" s="2">
        <v>23631</v>
      </c>
      <c r="F89" s="2">
        <v>23502</v>
      </c>
      <c r="G89" s="2">
        <v>23418</v>
      </c>
      <c r="H89" s="2">
        <v>23385</v>
      </c>
      <c r="I89" s="2">
        <v>23458</v>
      </c>
      <c r="J89" s="2">
        <v>23765</v>
      </c>
      <c r="K89" s="2">
        <v>23638</v>
      </c>
      <c r="L89" s="2">
        <v>23585</v>
      </c>
      <c r="M89" s="2">
        <v>23350</v>
      </c>
      <c r="N89" s="2">
        <v>23260</v>
      </c>
      <c r="O89" s="2">
        <v>23262</v>
      </c>
      <c r="P89" s="2">
        <v>23096</v>
      </c>
      <c r="Q89" s="2">
        <v>23189</v>
      </c>
      <c r="R89" s="2">
        <v>23108</v>
      </c>
      <c r="S89" s="2">
        <v>23166</v>
      </c>
      <c r="T89" s="2">
        <v>22973</v>
      </c>
      <c r="U89" s="2">
        <v>22967</v>
      </c>
      <c r="V89" s="2">
        <v>23230</v>
      </c>
      <c r="W89" s="2">
        <v>23168</v>
      </c>
      <c r="X89" s="2">
        <v>22988</v>
      </c>
      <c r="Y89" s="2">
        <v>22778</v>
      </c>
      <c r="Z89" s="2">
        <v>22928</v>
      </c>
      <c r="AA89" s="2">
        <v>22871</v>
      </c>
      <c r="AB89" s="2">
        <v>22676</v>
      </c>
      <c r="AC89" s="2">
        <v>22806</v>
      </c>
      <c r="AD89" s="2">
        <v>22784</v>
      </c>
      <c r="AE89" s="2">
        <v>22857</v>
      </c>
      <c r="AF89" s="2">
        <v>22990</v>
      </c>
      <c r="AG89" s="2">
        <v>23260</v>
      </c>
      <c r="AH89" s="2">
        <v>23466</v>
      </c>
      <c r="AI89" s="2">
        <v>23378</v>
      </c>
      <c r="AJ89" s="2">
        <v>23304</v>
      </c>
      <c r="AK89" s="2">
        <v>23258</v>
      </c>
      <c r="AL89" s="2">
        <v>23338</v>
      </c>
      <c r="AM89" s="3" t="e">
        <v>#NULL!</v>
      </c>
      <c r="AN89" s="3" t="e">
        <v>#NULL!</v>
      </c>
      <c r="AO89" s="2">
        <v>1838</v>
      </c>
      <c r="AP89" s="2">
        <v>1774</v>
      </c>
      <c r="AQ89" s="2">
        <v>1649</v>
      </c>
      <c r="AR89" s="2">
        <v>1497</v>
      </c>
      <c r="AS89" s="2">
        <v>1380</v>
      </c>
      <c r="AT89" s="2">
        <v>1439</v>
      </c>
      <c r="AU89" s="2">
        <v>1408</v>
      </c>
      <c r="AV89" s="2">
        <v>1334</v>
      </c>
      <c r="AW89" s="2">
        <v>1246</v>
      </c>
      <c r="AX89" s="2">
        <v>1317</v>
      </c>
      <c r="AY89" s="2">
        <v>1292</v>
      </c>
      <c r="AZ89" s="2">
        <v>1295</v>
      </c>
      <c r="BA89" s="2">
        <v>1457</v>
      </c>
      <c r="BB89" s="2">
        <v>1464</v>
      </c>
      <c r="BC89" s="2">
        <v>1438</v>
      </c>
      <c r="BD89" s="2">
        <v>1244</v>
      </c>
      <c r="BE89" s="2">
        <v>1153</v>
      </c>
      <c r="BF89" s="2">
        <v>1136</v>
      </c>
      <c r="BG89" s="2">
        <v>1194</v>
      </c>
      <c r="BH89" s="2">
        <v>1101</v>
      </c>
      <c r="BI89" s="2">
        <v>1060</v>
      </c>
      <c r="BJ89" s="2">
        <v>982</v>
      </c>
      <c r="BK89" s="2">
        <v>1083</v>
      </c>
      <c r="BL89" s="2">
        <v>1073</v>
      </c>
      <c r="BM89" s="2">
        <v>1280</v>
      </c>
      <c r="BN89" s="2">
        <v>1246</v>
      </c>
      <c r="BO89" s="2">
        <v>1146</v>
      </c>
      <c r="BP89" s="2">
        <v>1053</v>
      </c>
      <c r="BQ89" s="2">
        <v>1010</v>
      </c>
      <c r="BR89" s="2">
        <v>1037</v>
      </c>
      <c r="BS89" s="2">
        <v>1052</v>
      </c>
      <c r="BT89" s="2">
        <v>950</v>
      </c>
      <c r="BU89" s="2">
        <v>1050</v>
      </c>
      <c r="BV89" s="2">
        <v>976</v>
      </c>
      <c r="BW89" s="3" t="e">
        <v>#NULL!</v>
      </c>
      <c r="BX89" s="3" t="e">
        <v>#NULL!</v>
      </c>
    </row>
    <row r="90" spans="1:76">
      <c r="A90" t="s">
        <v>310</v>
      </c>
      <c r="B90" t="s">
        <v>133</v>
      </c>
      <c r="C90" t="s">
        <v>311</v>
      </c>
      <c r="D90" t="s">
        <v>138</v>
      </c>
      <c r="E90" s="2">
        <v>12275</v>
      </c>
      <c r="F90" s="2">
        <v>12263</v>
      </c>
      <c r="G90" s="2">
        <v>12080</v>
      </c>
      <c r="H90" s="2">
        <v>12143</v>
      </c>
      <c r="I90" s="2">
        <v>12351</v>
      </c>
      <c r="J90" s="2">
        <v>12638</v>
      </c>
      <c r="K90" s="2">
        <v>12555</v>
      </c>
      <c r="L90" s="2">
        <v>12443</v>
      </c>
      <c r="M90" s="2">
        <v>12246</v>
      </c>
      <c r="N90" s="2">
        <v>11896</v>
      </c>
      <c r="O90" s="2">
        <v>11748</v>
      </c>
      <c r="P90" s="2">
        <v>11775</v>
      </c>
      <c r="Q90" s="2">
        <v>11934</v>
      </c>
      <c r="R90" s="2">
        <v>12049</v>
      </c>
      <c r="S90" s="2">
        <v>11997</v>
      </c>
      <c r="T90" s="2">
        <v>11859</v>
      </c>
      <c r="U90" s="2">
        <v>11813</v>
      </c>
      <c r="V90" s="2">
        <v>12256</v>
      </c>
      <c r="W90" s="2">
        <v>11939</v>
      </c>
      <c r="X90" s="2">
        <v>11962</v>
      </c>
      <c r="Y90" s="2">
        <v>11885</v>
      </c>
      <c r="Z90" s="2">
        <v>11846</v>
      </c>
      <c r="AA90" s="2">
        <v>11649</v>
      </c>
      <c r="AB90" s="2">
        <v>11492</v>
      </c>
      <c r="AC90" s="2">
        <v>11711</v>
      </c>
      <c r="AD90" s="2">
        <v>11791</v>
      </c>
      <c r="AE90" s="2">
        <v>11755</v>
      </c>
      <c r="AF90" s="2">
        <v>11854</v>
      </c>
      <c r="AG90" s="2">
        <v>11821</v>
      </c>
      <c r="AH90" s="2">
        <v>12404</v>
      </c>
      <c r="AI90" s="2">
        <v>12238</v>
      </c>
      <c r="AJ90" s="2">
        <v>11938</v>
      </c>
      <c r="AK90" s="2">
        <v>11869</v>
      </c>
      <c r="AL90" s="2">
        <v>11918</v>
      </c>
      <c r="AM90" s="3" t="e">
        <v>#NULL!</v>
      </c>
      <c r="AN90" s="3" t="e">
        <v>#NULL!</v>
      </c>
      <c r="AO90" s="2">
        <v>1516</v>
      </c>
      <c r="AP90" s="2">
        <v>1535</v>
      </c>
      <c r="AQ90" s="2">
        <v>1409</v>
      </c>
      <c r="AR90" s="2">
        <v>1276</v>
      </c>
      <c r="AS90" s="2">
        <v>1117</v>
      </c>
      <c r="AT90" s="2">
        <v>1120</v>
      </c>
      <c r="AU90" s="2">
        <v>1036</v>
      </c>
      <c r="AV90" s="2">
        <v>962</v>
      </c>
      <c r="AW90" s="2">
        <v>974</v>
      </c>
      <c r="AX90" s="2">
        <v>930</v>
      </c>
      <c r="AY90" s="2">
        <v>957</v>
      </c>
      <c r="AZ90" s="2">
        <v>1044</v>
      </c>
      <c r="BA90" s="2">
        <v>1230</v>
      </c>
      <c r="BB90" s="2">
        <v>1243</v>
      </c>
      <c r="BC90" s="2">
        <v>1208</v>
      </c>
      <c r="BD90" s="2">
        <v>1032</v>
      </c>
      <c r="BE90" s="2">
        <v>858</v>
      </c>
      <c r="BF90" s="2">
        <v>813</v>
      </c>
      <c r="BG90" s="2">
        <v>810</v>
      </c>
      <c r="BH90" s="2">
        <v>774</v>
      </c>
      <c r="BI90" s="2">
        <v>748</v>
      </c>
      <c r="BJ90" s="2">
        <v>719</v>
      </c>
      <c r="BK90" s="2">
        <v>818</v>
      </c>
      <c r="BL90" s="2">
        <v>910</v>
      </c>
      <c r="BM90" s="2">
        <v>1105</v>
      </c>
      <c r="BN90" s="2">
        <v>1138</v>
      </c>
      <c r="BO90" s="2">
        <v>1047</v>
      </c>
      <c r="BP90" s="2">
        <v>899</v>
      </c>
      <c r="BQ90" s="2">
        <v>762</v>
      </c>
      <c r="BR90" s="2">
        <v>745</v>
      </c>
      <c r="BS90" s="2">
        <v>738</v>
      </c>
      <c r="BT90" s="2">
        <v>657</v>
      </c>
      <c r="BU90" s="2">
        <v>672</v>
      </c>
      <c r="BV90" s="2">
        <v>629</v>
      </c>
      <c r="BW90" s="3" t="e">
        <v>#NULL!</v>
      </c>
      <c r="BX90" s="3" t="e">
        <v>#NULL!</v>
      </c>
    </row>
    <row r="91" spans="1:76">
      <c r="A91" t="s">
        <v>312</v>
      </c>
      <c r="B91" t="s">
        <v>133</v>
      </c>
      <c r="C91" t="s">
        <v>313</v>
      </c>
      <c r="D91" t="s">
        <v>135</v>
      </c>
      <c r="E91" s="2">
        <v>15292</v>
      </c>
      <c r="F91" s="2">
        <v>15168</v>
      </c>
      <c r="G91" s="2">
        <v>15155</v>
      </c>
      <c r="H91" s="2">
        <v>15323</v>
      </c>
      <c r="I91" s="2">
        <v>15478</v>
      </c>
      <c r="J91" s="2">
        <v>15802</v>
      </c>
      <c r="K91" s="2">
        <v>15891</v>
      </c>
      <c r="L91" s="2">
        <v>15671</v>
      </c>
      <c r="M91" s="2">
        <v>15377</v>
      </c>
      <c r="N91" s="2">
        <v>15220</v>
      </c>
      <c r="O91" s="2">
        <v>15241</v>
      </c>
      <c r="P91" s="2">
        <v>15121</v>
      </c>
      <c r="Q91" s="2">
        <v>15107</v>
      </c>
      <c r="R91" s="2">
        <v>14990</v>
      </c>
      <c r="S91" s="2">
        <v>15080</v>
      </c>
      <c r="T91" s="2">
        <v>15027</v>
      </c>
      <c r="U91" s="2">
        <v>15163</v>
      </c>
      <c r="V91" s="2">
        <v>15458</v>
      </c>
      <c r="W91" s="2">
        <v>15541</v>
      </c>
      <c r="X91" s="2">
        <v>15311</v>
      </c>
      <c r="Y91" s="2">
        <v>14997</v>
      </c>
      <c r="Z91" s="2">
        <v>15015</v>
      </c>
      <c r="AA91" s="2">
        <v>14964</v>
      </c>
      <c r="AB91" s="2">
        <v>14874</v>
      </c>
      <c r="AC91" s="2">
        <v>14852</v>
      </c>
      <c r="AD91" s="2">
        <v>14803</v>
      </c>
      <c r="AE91" s="2">
        <v>14920</v>
      </c>
      <c r="AF91" s="2">
        <v>15088</v>
      </c>
      <c r="AG91" s="2">
        <v>15348</v>
      </c>
      <c r="AH91" s="2">
        <v>15540</v>
      </c>
      <c r="AI91" s="2">
        <v>15585</v>
      </c>
      <c r="AJ91" s="2">
        <v>15458</v>
      </c>
      <c r="AK91" s="2">
        <v>15257</v>
      </c>
      <c r="AL91" s="2">
        <v>15321</v>
      </c>
      <c r="AM91" s="3" t="e">
        <v>#NULL!</v>
      </c>
      <c r="AN91" s="3" t="e">
        <v>#NULL!</v>
      </c>
      <c r="AO91" s="2">
        <v>1225</v>
      </c>
      <c r="AP91" s="2">
        <v>1167</v>
      </c>
      <c r="AQ91" s="2">
        <v>1038</v>
      </c>
      <c r="AR91" s="2">
        <v>988</v>
      </c>
      <c r="AS91" s="2">
        <v>1042</v>
      </c>
      <c r="AT91" s="2">
        <v>1096</v>
      </c>
      <c r="AU91" s="2">
        <v>1200</v>
      </c>
      <c r="AV91" s="2">
        <v>1128</v>
      </c>
      <c r="AW91" s="2">
        <v>1043</v>
      </c>
      <c r="AX91" s="2">
        <v>961</v>
      </c>
      <c r="AY91" s="2">
        <v>894</v>
      </c>
      <c r="AZ91" s="2">
        <v>832</v>
      </c>
      <c r="BA91" s="2">
        <v>935</v>
      </c>
      <c r="BB91" s="2">
        <v>921</v>
      </c>
      <c r="BC91" s="2">
        <v>859</v>
      </c>
      <c r="BD91" s="2">
        <v>744</v>
      </c>
      <c r="BE91" s="2">
        <v>795</v>
      </c>
      <c r="BF91" s="2">
        <v>815</v>
      </c>
      <c r="BG91" s="2">
        <v>934</v>
      </c>
      <c r="BH91" s="2">
        <v>880</v>
      </c>
      <c r="BI91" s="2">
        <v>799</v>
      </c>
      <c r="BJ91" s="2">
        <v>694</v>
      </c>
      <c r="BK91" s="2">
        <v>719</v>
      </c>
      <c r="BL91" s="2">
        <v>682</v>
      </c>
      <c r="BM91" s="2">
        <v>765</v>
      </c>
      <c r="BN91" s="2">
        <v>785</v>
      </c>
      <c r="BO91" s="2">
        <v>721</v>
      </c>
      <c r="BP91" s="2">
        <v>697</v>
      </c>
      <c r="BQ91" s="2">
        <v>774</v>
      </c>
      <c r="BR91" s="2">
        <v>726</v>
      </c>
      <c r="BS91" s="2">
        <v>844</v>
      </c>
      <c r="BT91" s="2">
        <v>761</v>
      </c>
      <c r="BU91" s="2">
        <v>723</v>
      </c>
      <c r="BV91" s="2">
        <v>641</v>
      </c>
      <c r="BW91" s="3" t="e">
        <v>#NULL!</v>
      </c>
      <c r="BX91" s="3" t="e">
        <v>#NULL!</v>
      </c>
    </row>
    <row r="92" spans="1:76">
      <c r="A92" t="s">
        <v>314</v>
      </c>
      <c r="B92" t="s">
        <v>133</v>
      </c>
      <c r="C92" t="s">
        <v>315</v>
      </c>
      <c r="D92" t="s">
        <v>138</v>
      </c>
      <c r="E92" s="2">
        <v>32082</v>
      </c>
      <c r="F92" s="2">
        <v>32100</v>
      </c>
      <c r="G92" s="2">
        <v>31803</v>
      </c>
      <c r="H92" s="2">
        <v>31946</v>
      </c>
      <c r="I92" s="2">
        <v>32103</v>
      </c>
      <c r="J92" s="2">
        <v>32242</v>
      </c>
      <c r="K92" s="2">
        <v>32272</v>
      </c>
      <c r="L92" s="2">
        <v>31903</v>
      </c>
      <c r="M92" s="2">
        <v>31611</v>
      </c>
      <c r="N92" s="2">
        <v>31239</v>
      </c>
      <c r="O92" s="2">
        <v>31071</v>
      </c>
      <c r="P92" s="2">
        <v>30962</v>
      </c>
      <c r="Q92" s="2">
        <v>31173</v>
      </c>
      <c r="R92" s="2">
        <v>31371</v>
      </c>
      <c r="S92" s="2">
        <v>31261</v>
      </c>
      <c r="T92" s="2">
        <v>31035</v>
      </c>
      <c r="U92" s="2">
        <v>31043</v>
      </c>
      <c r="V92" s="2">
        <v>31359</v>
      </c>
      <c r="W92" s="2">
        <v>31189</v>
      </c>
      <c r="X92" s="2">
        <v>30901</v>
      </c>
      <c r="Y92" s="2">
        <v>30802</v>
      </c>
      <c r="Z92" s="2">
        <v>31057</v>
      </c>
      <c r="AA92" s="2">
        <v>30797</v>
      </c>
      <c r="AB92" s="2">
        <v>30481</v>
      </c>
      <c r="AC92" s="2">
        <v>30725</v>
      </c>
      <c r="AD92" s="2">
        <v>30757</v>
      </c>
      <c r="AE92" s="2">
        <v>30867</v>
      </c>
      <c r="AF92" s="2">
        <v>31398</v>
      </c>
      <c r="AG92" s="2">
        <v>31496</v>
      </c>
      <c r="AH92" s="2">
        <v>31958</v>
      </c>
      <c r="AI92" s="2">
        <v>31662</v>
      </c>
      <c r="AJ92" s="2">
        <v>31301</v>
      </c>
      <c r="AK92" s="2">
        <v>31192</v>
      </c>
      <c r="AL92" s="2">
        <v>31503</v>
      </c>
      <c r="AM92" s="3" t="e">
        <v>#NULL!</v>
      </c>
      <c r="AN92" s="3" t="e">
        <v>#NULL!</v>
      </c>
      <c r="AO92" s="2">
        <v>2973</v>
      </c>
      <c r="AP92" s="2">
        <v>2823</v>
      </c>
      <c r="AQ92" s="2">
        <v>2560</v>
      </c>
      <c r="AR92" s="2">
        <v>2306</v>
      </c>
      <c r="AS92" s="2">
        <v>2157</v>
      </c>
      <c r="AT92" s="2">
        <v>2260</v>
      </c>
      <c r="AU92" s="2">
        <v>2191</v>
      </c>
      <c r="AV92" s="2">
        <v>2028</v>
      </c>
      <c r="AW92" s="2">
        <v>1982</v>
      </c>
      <c r="AX92" s="2">
        <v>1927</v>
      </c>
      <c r="AY92" s="2">
        <v>1873</v>
      </c>
      <c r="AZ92" s="2">
        <v>1899</v>
      </c>
      <c r="BA92" s="2">
        <v>2277</v>
      </c>
      <c r="BB92" s="2">
        <v>2293</v>
      </c>
      <c r="BC92" s="2">
        <v>2091</v>
      </c>
      <c r="BD92" s="2">
        <v>1721</v>
      </c>
      <c r="BE92" s="2">
        <v>1716</v>
      </c>
      <c r="BF92" s="2">
        <v>1770</v>
      </c>
      <c r="BG92" s="2">
        <v>1757</v>
      </c>
      <c r="BH92" s="2">
        <v>1608</v>
      </c>
      <c r="BI92" s="2">
        <v>1557</v>
      </c>
      <c r="BJ92" s="2">
        <v>1486</v>
      </c>
      <c r="BK92" s="2">
        <v>1591</v>
      </c>
      <c r="BL92" s="2">
        <v>1663</v>
      </c>
      <c r="BM92" s="2">
        <v>2071</v>
      </c>
      <c r="BN92" s="2">
        <v>2015</v>
      </c>
      <c r="BO92" s="2">
        <v>1844</v>
      </c>
      <c r="BP92" s="2">
        <v>1761</v>
      </c>
      <c r="BQ92" s="2">
        <v>1651</v>
      </c>
      <c r="BR92" s="2">
        <v>1684</v>
      </c>
      <c r="BS92" s="2">
        <v>1670</v>
      </c>
      <c r="BT92" s="2">
        <v>1452</v>
      </c>
      <c r="BU92" s="2">
        <v>1433</v>
      </c>
      <c r="BV92" s="2">
        <v>1334</v>
      </c>
      <c r="BW92" s="3" t="e">
        <v>#NULL!</v>
      </c>
      <c r="BX92" s="3" t="e">
        <v>#NULL!</v>
      </c>
    </row>
    <row r="93" spans="1:76">
      <c r="A93" t="s">
        <v>316</v>
      </c>
      <c r="B93" t="s">
        <v>133</v>
      </c>
      <c r="C93" t="s">
        <v>317</v>
      </c>
      <c r="D93" t="s">
        <v>135</v>
      </c>
      <c r="E93" s="2">
        <v>10008</v>
      </c>
      <c r="F93" s="2">
        <v>9959</v>
      </c>
      <c r="G93" s="2">
        <v>9886</v>
      </c>
      <c r="H93" s="2">
        <v>9842</v>
      </c>
      <c r="I93" s="2">
        <v>9829</v>
      </c>
      <c r="J93" s="2">
        <v>9968</v>
      </c>
      <c r="K93" s="2">
        <v>10013</v>
      </c>
      <c r="L93" s="2">
        <v>9962</v>
      </c>
      <c r="M93" s="2">
        <v>9843</v>
      </c>
      <c r="N93" s="2">
        <v>9719</v>
      </c>
      <c r="O93" s="2">
        <v>9740</v>
      </c>
      <c r="P93" s="2">
        <v>9737</v>
      </c>
      <c r="Q93" s="2">
        <v>9795</v>
      </c>
      <c r="R93" s="2">
        <v>9768</v>
      </c>
      <c r="S93" s="2">
        <v>9758</v>
      </c>
      <c r="T93" s="2">
        <v>9596</v>
      </c>
      <c r="U93" s="2">
        <v>9577</v>
      </c>
      <c r="V93" s="2">
        <v>9676</v>
      </c>
      <c r="W93" s="2">
        <v>9755</v>
      </c>
      <c r="X93" s="2">
        <v>9669</v>
      </c>
      <c r="Y93" s="2">
        <v>9517</v>
      </c>
      <c r="Z93" s="2">
        <v>9555</v>
      </c>
      <c r="AA93" s="2">
        <v>9510</v>
      </c>
      <c r="AB93" s="2">
        <v>9468</v>
      </c>
      <c r="AC93" s="2">
        <v>9592</v>
      </c>
      <c r="AD93" s="2">
        <v>9531</v>
      </c>
      <c r="AE93" s="2">
        <v>9528</v>
      </c>
      <c r="AF93" s="2">
        <v>9527</v>
      </c>
      <c r="AG93" s="2">
        <v>9624</v>
      </c>
      <c r="AH93" s="2">
        <v>9680</v>
      </c>
      <c r="AI93" s="2">
        <v>9797</v>
      </c>
      <c r="AJ93" s="2">
        <v>9744</v>
      </c>
      <c r="AK93" s="2">
        <v>9576</v>
      </c>
      <c r="AL93" s="2">
        <v>9630</v>
      </c>
      <c r="AM93" s="3" t="e">
        <v>#NULL!</v>
      </c>
      <c r="AN93" s="3" t="e">
        <v>#NULL!</v>
      </c>
      <c r="AO93" s="2">
        <v>1139</v>
      </c>
      <c r="AP93" s="2">
        <v>1114</v>
      </c>
      <c r="AQ93" s="2">
        <v>1029</v>
      </c>
      <c r="AR93" s="2">
        <v>927</v>
      </c>
      <c r="AS93" s="2">
        <v>833</v>
      </c>
      <c r="AT93" s="2">
        <v>880</v>
      </c>
      <c r="AU93" s="2">
        <v>941</v>
      </c>
      <c r="AV93" s="2">
        <v>888</v>
      </c>
      <c r="AW93" s="2">
        <v>837</v>
      </c>
      <c r="AX93" s="2">
        <v>785</v>
      </c>
      <c r="AY93" s="2">
        <v>806</v>
      </c>
      <c r="AZ93" s="2">
        <v>869</v>
      </c>
      <c r="BA93" s="2">
        <v>958</v>
      </c>
      <c r="BB93" s="2">
        <v>962</v>
      </c>
      <c r="BC93" s="2">
        <v>919</v>
      </c>
      <c r="BD93" s="2">
        <v>743</v>
      </c>
      <c r="BE93" s="2">
        <v>695</v>
      </c>
      <c r="BF93" s="2">
        <v>679</v>
      </c>
      <c r="BG93" s="2">
        <v>798</v>
      </c>
      <c r="BH93" s="2">
        <v>746</v>
      </c>
      <c r="BI93" s="2">
        <v>663</v>
      </c>
      <c r="BJ93" s="2">
        <v>608</v>
      </c>
      <c r="BK93" s="2">
        <v>635</v>
      </c>
      <c r="BL93" s="2">
        <v>678</v>
      </c>
      <c r="BM93" s="2">
        <v>836</v>
      </c>
      <c r="BN93" s="2">
        <v>765</v>
      </c>
      <c r="BO93" s="2">
        <v>693</v>
      </c>
      <c r="BP93" s="2">
        <v>583</v>
      </c>
      <c r="BQ93" s="2">
        <v>560</v>
      </c>
      <c r="BR93" s="2">
        <v>531</v>
      </c>
      <c r="BS93" s="2">
        <v>683</v>
      </c>
      <c r="BT93" s="2">
        <v>629</v>
      </c>
      <c r="BU93" s="2">
        <v>525</v>
      </c>
      <c r="BV93" s="2">
        <v>512</v>
      </c>
      <c r="BW93" s="3" t="e">
        <v>#NULL!</v>
      </c>
      <c r="BX93" s="3" t="e">
        <v>#NULL!</v>
      </c>
    </row>
    <row r="94" spans="1:76">
      <c r="A94" t="s">
        <v>318</v>
      </c>
      <c r="B94" t="s">
        <v>133</v>
      </c>
      <c r="C94" t="s">
        <v>319</v>
      </c>
      <c r="D94" t="s">
        <v>135</v>
      </c>
      <c r="E94" s="2">
        <v>20010</v>
      </c>
      <c r="F94" s="2">
        <v>19738</v>
      </c>
      <c r="G94" s="2">
        <v>19724</v>
      </c>
      <c r="H94" s="2">
        <v>19929</v>
      </c>
      <c r="I94" s="2">
        <v>19888</v>
      </c>
      <c r="J94" s="2">
        <v>20178</v>
      </c>
      <c r="K94" s="2">
        <v>20063</v>
      </c>
      <c r="L94" s="2">
        <v>19793</v>
      </c>
      <c r="M94" s="2">
        <v>19564</v>
      </c>
      <c r="N94" s="2">
        <v>19411</v>
      </c>
      <c r="O94" s="2">
        <v>19444</v>
      </c>
      <c r="P94" s="2">
        <v>19311</v>
      </c>
      <c r="Q94" s="2">
        <v>19225</v>
      </c>
      <c r="R94" s="2">
        <v>19074</v>
      </c>
      <c r="S94" s="2">
        <v>19215</v>
      </c>
      <c r="T94" s="2">
        <v>19194</v>
      </c>
      <c r="U94" s="2">
        <v>19422</v>
      </c>
      <c r="V94" s="2">
        <v>19782</v>
      </c>
      <c r="W94" s="2">
        <v>19718</v>
      </c>
      <c r="X94" s="2">
        <v>19440</v>
      </c>
      <c r="Y94" s="2">
        <v>19174</v>
      </c>
      <c r="Z94" s="2">
        <v>19274</v>
      </c>
      <c r="AA94" s="2">
        <v>19226</v>
      </c>
      <c r="AB94" s="2">
        <v>19092</v>
      </c>
      <c r="AC94" s="2">
        <v>19044</v>
      </c>
      <c r="AD94" s="2">
        <v>18910</v>
      </c>
      <c r="AE94" s="2">
        <v>19070</v>
      </c>
      <c r="AF94" s="2">
        <v>19362</v>
      </c>
      <c r="AG94" s="2">
        <v>19661</v>
      </c>
      <c r="AH94" s="2">
        <v>19906</v>
      </c>
      <c r="AI94" s="2">
        <v>19820</v>
      </c>
      <c r="AJ94" s="2">
        <v>19684</v>
      </c>
      <c r="AK94" s="2">
        <v>19546</v>
      </c>
      <c r="AL94" s="2">
        <v>19620</v>
      </c>
      <c r="AM94" s="3" t="e">
        <v>#NULL!</v>
      </c>
      <c r="AN94" s="3" t="e">
        <v>#NULL!</v>
      </c>
      <c r="AO94" s="2">
        <v>1920</v>
      </c>
      <c r="AP94" s="2">
        <v>1732</v>
      </c>
      <c r="AQ94" s="2">
        <v>1559</v>
      </c>
      <c r="AR94" s="2">
        <v>1487</v>
      </c>
      <c r="AS94" s="2">
        <v>1309</v>
      </c>
      <c r="AT94" s="2">
        <v>1232</v>
      </c>
      <c r="AU94" s="2">
        <v>1158</v>
      </c>
      <c r="AV94" s="2">
        <v>1086</v>
      </c>
      <c r="AW94" s="2">
        <v>1125</v>
      </c>
      <c r="AX94" s="2">
        <v>1071</v>
      </c>
      <c r="AY94" s="2">
        <v>982</v>
      </c>
      <c r="AZ94" s="2">
        <v>932</v>
      </c>
      <c r="BA94" s="2">
        <v>987</v>
      </c>
      <c r="BB94" s="2">
        <v>973</v>
      </c>
      <c r="BC94" s="2">
        <v>911</v>
      </c>
      <c r="BD94" s="2">
        <v>825</v>
      </c>
      <c r="BE94" s="2">
        <v>933</v>
      </c>
      <c r="BF94" s="2">
        <v>932</v>
      </c>
      <c r="BG94" s="2">
        <v>923</v>
      </c>
      <c r="BH94" s="2">
        <v>875</v>
      </c>
      <c r="BI94" s="2">
        <v>915</v>
      </c>
      <c r="BJ94" s="2">
        <v>855</v>
      </c>
      <c r="BK94" s="2">
        <v>897</v>
      </c>
      <c r="BL94" s="2">
        <v>824</v>
      </c>
      <c r="BM94" s="2">
        <v>906</v>
      </c>
      <c r="BN94" s="2">
        <v>874</v>
      </c>
      <c r="BO94" s="2">
        <v>792</v>
      </c>
      <c r="BP94" s="2">
        <v>850</v>
      </c>
      <c r="BQ94" s="2">
        <v>904</v>
      </c>
      <c r="BR94" s="2">
        <v>852</v>
      </c>
      <c r="BS94" s="2">
        <v>864</v>
      </c>
      <c r="BT94" s="2">
        <v>778</v>
      </c>
      <c r="BU94" s="2">
        <v>857</v>
      </c>
      <c r="BV94" s="2">
        <v>744</v>
      </c>
      <c r="BW94" s="3" t="e">
        <v>#NULL!</v>
      </c>
      <c r="BX94" s="3" t="e">
        <v>#NULL!</v>
      </c>
    </row>
    <row r="95" spans="1:76">
      <c r="A95" t="s">
        <v>320</v>
      </c>
      <c r="B95" t="s">
        <v>133</v>
      </c>
      <c r="C95" t="s">
        <v>321</v>
      </c>
      <c r="D95" t="s">
        <v>138</v>
      </c>
      <c r="E95" s="2">
        <v>34725</v>
      </c>
      <c r="F95" s="2">
        <v>34688</v>
      </c>
      <c r="G95" s="2">
        <v>34395</v>
      </c>
      <c r="H95" s="2">
        <v>34358</v>
      </c>
      <c r="I95" s="2">
        <v>34449</v>
      </c>
      <c r="J95" s="2">
        <v>34552</v>
      </c>
      <c r="K95" s="2">
        <v>34791</v>
      </c>
      <c r="L95" s="2">
        <v>34411</v>
      </c>
      <c r="M95" s="2">
        <v>34212</v>
      </c>
      <c r="N95" s="2">
        <v>33804</v>
      </c>
      <c r="O95" s="2">
        <v>33705</v>
      </c>
      <c r="P95" s="2">
        <v>33519</v>
      </c>
      <c r="Q95" s="2">
        <v>33681</v>
      </c>
      <c r="R95" s="2">
        <v>33962</v>
      </c>
      <c r="S95" s="2">
        <v>33761</v>
      </c>
      <c r="T95" s="2">
        <v>33571</v>
      </c>
      <c r="U95" s="2">
        <v>33252</v>
      </c>
      <c r="V95" s="2">
        <v>33528</v>
      </c>
      <c r="W95" s="2">
        <v>33637</v>
      </c>
      <c r="X95" s="2">
        <v>33331</v>
      </c>
      <c r="Y95" s="2">
        <v>33207</v>
      </c>
      <c r="Z95" s="2">
        <v>33330</v>
      </c>
      <c r="AA95" s="2">
        <v>33088</v>
      </c>
      <c r="AB95" s="2">
        <v>32790</v>
      </c>
      <c r="AC95" s="2">
        <v>33087</v>
      </c>
      <c r="AD95" s="2">
        <v>33222</v>
      </c>
      <c r="AE95" s="2">
        <v>33196</v>
      </c>
      <c r="AF95" s="2">
        <v>33572</v>
      </c>
      <c r="AG95" s="2">
        <v>33418</v>
      </c>
      <c r="AH95" s="2">
        <v>33735</v>
      </c>
      <c r="AI95" s="2">
        <v>33735</v>
      </c>
      <c r="AJ95" s="2">
        <v>33200</v>
      </c>
      <c r="AK95" s="2">
        <v>33294</v>
      </c>
      <c r="AL95" s="2">
        <v>33514</v>
      </c>
      <c r="AM95" s="3" t="e">
        <v>#NULL!</v>
      </c>
      <c r="AN95" s="3" t="e">
        <v>#NULL!</v>
      </c>
      <c r="AO95" s="2">
        <v>3409</v>
      </c>
      <c r="AP95" s="2">
        <v>3178</v>
      </c>
      <c r="AQ95" s="2">
        <v>2948</v>
      </c>
      <c r="AR95" s="2">
        <v>2606</v>
      </c>
      <c r="AS95" s="2">
        <v>2466</v>
      </c>
      <c r="AT95" s="2">
        <v>2592</v>
      </c>
      <c r="AU95" s="2">
        <v>2555</v>
      </c>
      <c r="AV95" s="2">
        <v>2411</v>
      </c>
      <c r="AW95" s="2">
        <v>2339</v>
      </c>
      <c r="AX95" s="2">
        <v>2259</v>
      </c>
      <c r="AY95" s="2">
        <v>2261</v>
      </c>
      <c r="AZ95" s="2">
        <v>2303</v>
      </c>
      <c r="BA95" s="2">
        <v>2700</v>
      </c>
      <c r="BB95" s="2">
        <v>2716</v>
      </c>
      <c r="BC95" s="2">
        <v>2559</v>
      </c>
      <c r="BD95" s="2">
        <v>2118</v>
      </c>
      <c r="BE95" s="2">
        <v>2004</v>
      </c>
      <c r="BF95" s="2">
        <v>2034</v>
      </c>
      <c r="BG95" s="2">
        <v>2087</v>
      </c>
      <c r="BH95" s="2">
        <v>1936</v>
      </c>
      <c r="BI95" s="2">
        <v>1869</v>
      </c>
      <c r="BJ95" s="2">
        <v>1797</v>
      </c>
      <c r="BK95" s="2">
        <v>1887</v>
      </c>
      <c r="BL95" s="2">
        <v>2008</v>
      </c>
      <c r="BM95" s="2">
        <v>2420</v>
      </c>
      <c r="BN95" s="2">
        <v>2375</v>
      </c>
      <c r="BO95" s="2">
        <v>2158</v>
      </c>
      <c r="BP95" s="2">
        <v>1931</v>
      </c>
      <c r="BQ95" s="2">
        <v>1823</v>
      </c>
      <c r="BR95" s="2">
        <v>1842</v>
      </c>
      <c r="BS95" s="2">
        <v>1904</v>
      </c>
      <c r="BT95" s="2">
        <v>1659</v>
      </c>
      <c r="BU95" s="2">
        <v>1655</v>
      </c>
      <c r="BV95" s="2">
        <v>1530</v>
      </c>
      <c r="BW95" s="3" t="e">
        <v>#NULL!</v>
      </c>
      <c r="BX95" s="3" t="e">
        <v>#NULL!</v>
      </c>
    </row>
    <row r="96" spans="1:76">
      <c r="A96" t="s">
        <v>322</v>
      </c>
      <c r="B96" t="s">
        <v>133</v>
      </c>
      <c r="C96" t="s">
        <v>272</v>
      </c>
      <c r="D96" t="s">
        <v>151</v>
      </c>
      <c r="E96" s="2">
        <v>21654</v>
      </c>
      <c r="F96" s="2">
        <v>21883</v>
      </c>
      <c r="G96" s="2">
        <v>21615</v>
      </c>
      <c r="H96" s="2">
        <v>21730</v>
      </c>
      <c r="I96" s="2">
        <v>21749</v>
      </c>
      <c r="J96" s="2">
        <v>21796</v>
      </c>
      <c r="K96" s="2">
        <v>21900</v>
      </c>
      <c r="L96" s="2">
        <v>21641</v>
      </c>
      <c r="M96" s="2">
        <v>21363</v>
      </c>
      <c r="N96" s="2">
        <v>21002</v>
      </c>
      <c r="O96" s="2">
        <v>20720</v>
      </c>
      <c r="P96" s="2">
        <v>20468</v>
      </c>
      <c r="Q96" s="2">
        <v>20668</v>
      </c>
      <c r="R96" s="2">
        <v>21092</v>
      </c>
      <c r="S96" s="2">
        <v>20915</v>
      </c>
      <c r="T96" s="2">
        <v>20648</v>
      </c>
      <c r="U96" s="2">
        <v>20503</v>
      </c>
      <c r="V96" s="2">
        <v>20727</v>
      </c>
      <c r="W96" s="2">
        <v>20702</v>
      </c>
      <c r="X96" s="2">
        <v>20779</v>
      </c>
      <c r="Y96" s="2">
        <v>20478</v>
      </c>
      <c r="Z96" s="2">
        <v>20594</v>
      </c>
      <c r="AA96" s="2">
        <v>20285</v>
      </c>
      <c r="AB96" s="2">
        <v>20020</v>
      </c>
      <c r="AC96" s="2">
        <v>19918</v>
      </c>
      <c r="AD96" s="2">
        <v>20361</v>
      </c>
      <c r="AE96" s="2">
        <v>20233</v>
      </c>
      <c r="AF96" s="2">
        <v>20280</v>
      </c>
      <c r="AG96" s="2">
        <v>20358</v>
      </c>
      <c r="AH96" s="2">
        <v>20577</v>
      </c>
      <c r="AI96" s="2">
        <v>20485</v>
      </c>
      <c r="AJ96" s="2">
        <v>20379</v>
      </c>
      <c r="AK96" s="2">
        <v>20295</v>
      </c>
      <c r="AL96" s="2">
        <v>20319</v>
      </c>
      <c r="AM96" s="3" t="e">
        <v>#NULL!</v>
      </c>
      <c r="AN96" s="3" t="e">
        <v>#NULL!</v>
      </c>
      <c r="AO96" s="2">
        <v>2430</v>
      </c>
      <c r="AP96" s="2">
        <v>2343</v>
      </c>
      <c r="AQ96" s="2">
        <v>2187</v>
      </c>
      <c r="AR96" s="2">
        <v>2047</v>
      </c>
      <c r="AS96" s="2">
        <v>1842</v>
      </c>
      <c r="AT96" s="2">
        <v>1856</v>
      </c>
      <c r="AU96" s="2">
        <v>1791</v>
      </c>
      <c r="AV96" s="2">
        <v>1661</v>
      </c>
      <c r="AW96" s="2">
        <v>1670</v>
      </c>
      <c r="AX96" s="2">
        <v>1601</v>
      </c>
      <c r="AY96" s="2">
        <v>1659</v>
      </c>
      <c r="AZ96" s="2">
        <v>1644</v>
      </c>
      <c r="BA96" s="2">
        <v>1876</v>
      </c>
      <c r="BB96" s="2">
        <v>1888</v>
      </c>
      <c r="BC96" s="2">
        <v>1794</v>
      </c>
      <c r="BD96" s="2">
        <v>1600</v>
      </c>
      <c r="BE96" s="2">
        <v>1443</v>
      </c>
      <c r="BF96" s="2">
        <v>1397</v>
      </c>
      <c r="BG96" s="2">
        <v>1435</v>
      </c>
      <c r="BH96" s="2">
        <v>1328</v>
      </c>
      <c r="BI96" s="2">
        <v>1287</v>
      </c>
      <c r="BJ96" s="2">
        <v>1241</v>
      </c>
      <c r="BK96" s="2">
        <v>1353</v>
      </c>
      <c r="BL96" s="2">
        <v>1382</v>
      </c>
      <c r="BM96" s="2">
        <v>1624</v>
      </c>
      <c r="BN96" s="2">
        <v>1598</v>
      </c>
      <c r="BO96" s="2">
        <v>1471</v>
      </c>
      <c r="BP96" s="2">
        <v>1465</v>
      </c>
      <c r="BQ96" s="2">
        <v>1319</v>
      </c>
      <c r="BR96" s="2">
        <v>1280</v>
      </c>
      <c r="BS96" s="2">
        <v>1322</v>
      </c>
      <c r="BT96" s="2">
        <v>1175</v>
      </c>
      <c r="BU96" s="2">
        <v>1213</v>
      </c>
      <c r="BV96" s="2">
        <v>1131</v>
      </c>
      <c r="BW96" s="3" t="e">
        <v>#NULL!</v>
      </c>
      <c r="BX96" s="3" t="e">
        <v>#NULL!</v>
      </c>
    </row>
    <row r="97" spans="1:76">
      <c r="A97" t="s">
        <v>323</v>
      </c>
      <c r="B97" t="s">
        <v>133</v>
      </c>
      <c r="C97" t="s">
        <v>324</v>
      </c>
      <c r="D97" t="s">
        <v>135</v>
      </c>
      <c r="E97" s="2">
        <v>14354</v>
      </c>
      <c r="F97" s="2">
        <v>14264</v>
      </c>
      <c r="G97" s="2">
        <v>14241</v>
      </c>
      <c r="H97" s="2">
        <v>14384</v>
      </c>
      <c r="I97" s="2">
        <v>14523</v>
      </c>
      <c r="J97" s="2">
        <v>14767</v>
      </c>
      <c r="K97" s="2">
        <v>14858</v>
      </c>
      <c r="L97" s="2">
        <v>14624</v>
      </c>
      <c r="M97" s="2">
        <v>14331</v>
      </c>
      <c r="N97" s="2">
        <v>14250</v>
      </c>
      <c r="O97" s="2">
        <v>14323</v>
      </c>
      <c r="P97" s="2">
        <v>14177</v>
      </c>
      <c r="Q97" s="2">
        <v>14250</v>
      </c>
      <c r="R97" s="2">
        <v>14165</v>
      </c>
      <c r="S97" s="2">
        <v>14217</v>
      </c>
      <c r="T97" s="2">
        <v>14102</v>
      </c>
      <c r="U97" s="2">
        <v>14277</v>
      </c>
      <c r="V97" s="2">
        <v>14558</v>
      </c>
      <c r="W97" s="2">
        <v>14656</v>
      </c>
      <c r="X97" s="2">
        <v>14430</v>
      </c>
      <c r="Y97" s="2">
        <v>14146</v>
      </c>
      <c r="Z97" s="2">
        <v>14264</v>
      </c>
      <c r="AA97" s="2">
        <v>14184</v>
      </c>
      <c r="AB97" s="2">
        <v>14080</v>
      </c>
      <c r="AC97" s="2">
        <v>14168</v>
      </c>
      <c r="AD97" s="2">
        <v>14051</v>
      </c>
      <c r="AE97" s="2">
        <v>14163</v>
      </c>
      <c r="AF97" s="2">
        <v>14251</v>
      </c>
      <c r="AG97" s="2">
        <v>14435</v>
      </c>
      <c r="AH97" s="2">
        <v>14638</v>
      </c>
      <c r="AI97" s="2">
        <v>14724</v>
      </c>
      <c r="AJ97" s="2">
        <v>14642</v>
      </c>
      <c r="AK97" s="2">
        <v>14338</v>
      </c>
      <c r="AL97" s="2">
        <v>14509</v>
      </c>
      <c r="AM97" s="3" t="e">
        <v>#NULL!</v>
      </c>
      <c r="AN97" s="3" t="e">
        <v>#NULL!</v>
      </c>
      <c r="AO97" s="2">
        <v>915</v>
      </c>
      <c r="AP97" s="2">
        <v>882</v>
      </c>
      <c r="AQ97" s="2">
        <v>758</v>
      </c>
      <c r="AR97" s="2">
        <v>721</v>
      </c>
      <c r="AS97" s="2">
        <v>769</v>
      </c>
      <c r="AT97" s="2">
        <v>743</v>
      </c>
      <c r="AU97" s="2">
        <v>773</v>
      </c>
      <c r="AV97" s="2">
        <v>730</v>
      </c>
      <c r="AW97" s="2">
        <v>690</v>
      </c>
      <c r="AX97" s="2">
        <v>689</v>
      </c>
      <c r="AY97" s="2">
        <v>652</v>
      </c>
      <c r="AZ97" s="2">
        <v>611</v>
      </c>
      <c r="BA97" s="2">
        <v>687</v>
      </c>
      <c r="BB97" s="2">
        <v>699</v>
      </c>
      <c r="BC97" s="2">
        <v>612</v>
      </c>
      <c r="BD97" s="2">
        <v>493</v>
      </c>
      <c r="BE97" s="2">
        <v>587</v>
      </c>
      <c r="BF97" s="2">
        <v>596</v>
      </c>
      <c r="BG97" s="2">
        <v>632</v>
      </c>
      <c r="BH97" s="2">
        <v>591</v>
      </c>
      <c r="BI97" s="2">
        <v>577</v>
      </c>
      <c r="BJ97" s="2">
        <v>572</v>
      </c>
      <c r="BK97" s="2">
        <v>539</v>
      </c>
      <c r="BL97" s="2">
        <v>521</v>
      </c>
      <c r="BM97" s="2">
        <v>633</v>
      </c>
      <c r="BN97" s="2">
        <v>630</v>
      </c>
      <c r="BO97" s="2">
        <v>566</v>
      </c>
      <c r="BP97" s="2">
        <v>513</v>
      </c>
      <c r="BQ97" s="2">
        <v>557</v>
      </c>
      <c r="BR97" s="2">
        <v>546</v>
      </c>
      <c r="BS97" s="2">
        <v>583</v>
      </c>
      <c r="BT97" s="2">
        <v>537</v>
      </c>
      <c r="BU97" s="2">
        <v>535</v>
      </c>
      <c r="BV97" s="2">
        <v>518</v>
      </c>
      <c r="BW97" s="3" t="e">
        <v>#NULL!</v>
      </c>
      <c r="BX97" s="3" t="e">
        <v>#NULL!</v>
      </c>
    </row>
    <row r="98" spans="1:76">
      <c r="A98" t="s">
        <v>325</v>
      </c>
      <c r="B98" t="s">
        <v>133</v>
      </c>
      <c r="C98" t="s">
        <v>326</v>
      </c>
      <c r="D98" t="s">
        <v>135</v>
      </c>
      <c r="E98" s="2">
        <v>17256</v>
      </c>
      <c r="F98" s="2">
        <v>17356</v>
      </c>
      <c r="G98" s="2">
        <v>17180</v>
      </c>
      <c r="H98" s="2">
        <v>17197</v>
      </c>
      <c r="I98" s="2">
        <v>17299</v>
      </c>
      <c r="J98" s="2">
        <v>17368</v>
      </c>
      <c r="K98" s="2">
        <v>17278</v>
      </c>
      <c r="L98" s="2">
        <v>17185</v>
      </c>
      <c r="M98" s="2">
        <v>17157</v>
      </c>
      <c r="N98" s="2">
        <v>17032</v>
      </c>
      <c r="O98" s="2">
        <v>17014</v>
      </c>
      <c r="P98" s="2">
        <v>16864</v>
      </c>
      <c r="Q98" s="2">
        <v>16862</v>
      </c>
      <c r="R98" s="2">
        <v>16963</v>
      </c>
      <c r="S98" s="2">
        <v>16891</v>
      </c>
      <c r="T98" s="2">
        <v>16795</v>
      </c>
      <c r="U98" s="2">
        <v>16769</v>
      </c>
      <c r="V98" s="2">
        <v>16888</v>
      </c>
      <c r="W98" s="2">
        <v>16865</v>
      </c>
      <c r="X98" s="2">
        <v>16758</v>
      </c>
      <c r="Y98" s="2">
        <v>16723</v>
      </c>
      <c r="Z98" s="2">
        <v>16782</v>
      </c>
      <c r="AA98" s="2">
        <v>16659</v>
      </c>
      <c r="AB98" s="2">
        <v>16519</v>
      </c>
      <c r="AC98" s="2">
        <v>16598</v>
      </c>
      <c r="AD98" s="2">
        <v>16622</v>
      </c>
      <c r="AE98" s="2">
        <v>16656</v>
      </c>
      <c r="AF98" s="2">
        <v>16817</v>
      </c>
      <c r="AG98" s="2">
        <v>16833</v>
      </c>
      <c r="AH98" s="2">
        <v>16894</v>
      </c>
      <c r="AI98" s="2">
        <v>16826</v>
      </c>
      <c r="AJ98" s="2">
        <v>16684</v>
      </c>
      <c r="AK98" s="2">
        <v>16767</v>
      </c>
      <c r="AL98" s="2">
        <v>16879</v>
      </c>
      <c r="AM98" s="3" t="e">
        <v>#NULL!</v>
      </c>
      <c r="AN98" s="3" t="e">
        <v>#NULL!</v>
      </c>
      <c r="AO98" s="2">
        <v>1139</v>
      </c>
      <c r="AP98" s="2">
        <v>1157</v>
      </c>
      <c r="AQ98" s="2">
        <v>975</v>
      </c>
      <c r="AR98" s="2">
        <v>923</v>
      </c>
      <c r="AS98" s="2">
        <v>937</v>
      </c>
      <c r="AT98" s="2">
        <v>957</v>
      </c>
      <c r="AU98" s="2">
        <v>907</v>
      </c>
      <c r="AV98" s="2">
        <v>880</v>
      </c>
      <c r="AW98" s="2">
        <v>843</v>
      </c>
      <c r="AX98" s="2">
        <v>835</v>
      </c>
      <c r="AY98" s="2">
        <v>777</v>
      </c>
      <c r="AZ98" s="2">
        <v>770</v>
      </c>
      <c r="BA98" s="2">
        <v>862</v>
      </c>
      <c r="BB98" s="2">
        <v>866</v>
      </c>
      <c r="BC98" s="2">
        <v>812</v>
      </c>
      <c r="BD98" s="2">
        <v>700</v>
      </c>
      <c r="BE98" s="2">
        <v>731</v>
      </c>
      <c r="BF98" s="2">
        <v>743</v>
      </c>
      <c r="BG98" s="2">
        <v>762</v>
      </c>
      <c r="BH98" s="2">
        <v>744</v>
      </c>
      <c r="BI98" s="2">
        <v>732</v>
      </c>
      <c r="BJ98" s="2">
        <v>697</v>
      </c>
      <c r="BK98" s="2">
        <v>673</v>
      </c>
      <c r="BL98" s="2">
        <v>670</v>
      </c>
      <c r="BM98" s="2">
        <v>793</v>
      </c>
      <c r="BN98" s="2">
        <v>757</v>
      </c>
      <c r="BO98" s="2">
        <v>691</v>
      </c>
      <c r="BP98" s="2">
        <v>678</v>
      </c>
      <c r="BQ98" s="2">
        <v>669</v>
      </c>
      <c r="BR98" s="2">
        <v>670</v>
      </c>
      <c r="BS98" s="2">
        <v>695</v>
      </c>
      <c r="BT98" s="2">
        <v>615</v>
      </c>
      <c r="BU98" s="2">
        <v>602</v>
      </c>
      <c r="BV98" s="2">
        <v>568</v>
      </c>
      <c r="BW98" s="3" t="e">
        <v>#NULL!</v>
      </c>
      <c r="BX98" s="3" t="e">
        <v>#NULL!</v>
      </c>
    </row>
    <row r="99" spans="1:76">
      <c r="A99" t="s">
        <v>327</v>
      </c>
      <c r="B99" t="s">
        <v>133</v>
      </c>
      <c r="C99" t="s">
        <v>328</v>
      </c>
      <c r="D99" t="s">
        <v>135</v>
      </c>
      <c r="E99" s="2">
        <v>13645</v>
      </c>
      <c r="F99" s="2">
        <v>13520</v>
      </c>
      <c r="G99" s="2">
        <v>13489</v>
      </c>
      <c r="H99" s="2">
        <v>13609</v>
      </c>
      <c r="I99" s="2">
        <v>13712</v>
      </c>
      <c r="J99" s="2">
        <v>13962</v>
      </c>
      <c r="K99" s="2">
        <v>13994</v>
      </c>
      <c r="L99" s="2">
        <v>13817</v>
      </c>
      <c r="M99" s="2">
        <v>13628</v>
      </c>
      <c r="N99" s="2">
        <v>13501</v>
      </c>
      <c r="O99" s="2">
        <v>13527</v>
      </c>
      <c r="P99" s="2">
        <v>13372</v>
      </c>
      <c r="Q99" s="2">
        <v>13448</v>
      </c>
      <c r="R99" s="2">
        <v>13382</v>
      </c>
      <c r="S99" s="2">
        <v>13397</v>
      </c>
      <c r="T99" s="2">
        <v>13358</v>
      </c>
      <c r="U99" s="2">
        <v>13420</v>
      </c>
      <c r="V99" s="2">
        <v>13631</v>
      </c>
      <c r="W99" s="2">
        <v>13742</v>
      </c>
      <c r="X99" s="2">
        <v>13567</v>
      </c>
      <c r="Y99" s="2">
        <v>13319</v>
      </c>
      <c r="Z99" s="2">
        <v>13440</v>
      </c>
      <c r="AA99" s="2">
        <v>13382</v>
      </c>
      <c r="AB99" s="2">
        <v>13223</v>
      </c>
      <c r="AC99" s="2">
        <v>13285</v>
      </c>
      <c r="AD99" s="2">
        <v>13185</v>
      </c>
      <c r="AE99" s="2">
        <v>13230</v>
      </c>
      <c r="AF99" s="2">
        <v>13386</v>
      </c>
      <c r="AG99" s="2">
        <v>13527</v>
      </c>
      <c r="AH99" s="2">
        <v>13795</v>
      </c>
      <c r="AI99" s="2">
        <v>13838</v>
      </c>
      <c r="AJ99" s="2">
        <v>13716</v>
      </c>
      <c r="AK99" s="2">
        <v>13530</v>
      </c>
      <c r="AL99" s="2">
        <v>13632</v>
      </c>
      <c r="AM99" s="3" t="e">
        <v>#NULL!</v>
      </c>
      <c r="AN99" s="3" t="e">
        <v>#NULL!</v>
      </c>
      <c r="AO99" s="2">
        <v>1193</v>
      </c>
      <c r="AP99" s="2">
        <v>1126</v>
      </c>
      <c r="AQ99" s="2">
        <v>1031</v>
      </c>
      <c r="AR99" s="2">
        <v>979</v>
      </c>
      <c r="AS99" s="2">
        <v>1023</v>
      </c>
      <c r="AT99" s="2">
        <v>1082</v>
      </c>
      <c r="AU99" s="2">
        <v>999</v>
      </c>
      <c r="AV99" s="2">
        <v>973</v>
      </c>
      <c r="AW99" s="2">
        <v>1013</v>
      </c>
      <c r="AX99" s="2">
        <v>947</v>
      </c>
      <c r="AY99" s="2">
        <v>897</v>
      </c>
      <c r="AZ99" s="2">
        <v>813</v>
      </c>
      <c r="BA99" s="2">
        <v>915</v>
      </c>
      <c r="BB99" s="2">
        <v>932</v>
      </c>
      <c r="BC99" s="2">
        <v>842</v>
      </c>
      <c r="BD99" s="2">
        <v>761</v>
      </c>
      <c r="BE99" s="2">
        <v>775</v>
      </c>
      <c r="BF99" s="2">
        <v>764</v>
      </c>
      <c r="BG99" s="2">
        <v>794</v>
      </c>
      <c r="BH99" s="2">
        <v>774</v>
      </c>
      <c r="BI99" s="2">
        <v>758</v>
      </c>
      <c r="BJ99" s="2">
        <v>771</v>
      </c>
      <c r="BK99" s="2">
        <v>775</v>
      </c>
      <c r="BL99" s="2">
        <v>717</v>
      </c>
      <c r="BM99" s="2">
        <v>815</v>
      </c>
      <c r="BN99" s="2">
        <v>777</v>
      </c>
      <c r="BO99" s="2">
        <v>690</v>
      </c>
      <c r="BP99" s="2">
        <v>682</v>
      </c>
      <c r="BQ99" s="2">
        <v>727</v>
      </c>
      <c r="BR99" s="2">
        <v>763</v>
      </c>
      <c r="BS99" s="2">
        <v>749</v>
      </c>
      <c r="BT99" s="2">
        <v>679</v>
      </c>
      <c r="BU99" s="2">
        <v>746</v>
      </c>
      <c r="BV99" s="2">
        <v>671</v>
      </c>
      <c r="BW99" s="3" t="e">
        <v>#NULL!</v>
      </c>
      <c r="BX99" s="3" t="e">
        <v>#NULL!</v>
      </c>
    </row>
    <row r="100" spans="1:76">
      <c r="A100" t="s">
        <v>329</v>
      </c>
      <c r="B100" t="s">
        <v>133</v>
      </c>
      <c r="C100" t="s">
        <v>330</v>
      </c>
      <c r="D100" t="s">
        <v>138</v>
      </c>
      <c r="E100" s="2">
        <v>374621</v>
      </c>
      <c r="F100" s="2">
        <v>374731</v>
      </c>
      <c r="G100" s="2">
        <v>372845</v>
      </c>
      <c r="H100" s="2">
        <v>373465</v>
      </c>
      <c r="I100" s="2">
        <v>376465</v>
      </c>
      <c r="J100" s="2">
        <v>379782</v>
      </c>
      <c r="K100" s="2">
        <v>375931</v>
      </c>
      <c r="L100" s="2">
        <v>373730</v>
      </c>
      <c r="M100" s="2">
        <v>372502</v>
      </c>
      <c r="N100" s="2">
        <v>368881</v>
      </c>
      <c r="O100" s="2">
        <v>368895</v>
      </c>
      <c r="P100" s="2">
        <v>365774</v>
      </c>
      <c r="Q100" s="2">
        <v>366929</v>
      </c>
      <c r="R100" s="2">
        <v>368181</v>
      </c>
      <c r="S100" s="2">
        <v>367890</v>
      </c>
      <c r="T100" s="2">
        <v>363492</v>
      </c>
      <c r="U100" s="2">
        <v>365933</v>
      </c>
      <c r="V100" s="2">
        <v>368972</v>
      </c>
      <c r="W100" s="2">
        <v>366024</v>
      </c>
      <c r="X100" s="2">
        <v>363013</v>
      </c>
      <c r="Y100" s="2">
        <v>361590</v>
      </c>
      <c r="Z100" s="2">
        <v>364179</v>
      </c>
      <c r="AA100" s="2">
        <v>361858</v>
      </c>
      <c r="AB100" s="2">
        <v>358875</v>
      </c>
      <c r="AC100" s="2">
        <v>360370</v>
      </c>
      <c r="AD100" s="2">
        <v>359742</v>
      </c>
      <c r="AE100" s="2">
        <v>361383</v>
      </c>
      <c r="AF100" s="2">
        <v>364616</v>
      </c>
      <c r="AG100" s="2">
        <v>368879</v>
      </c>
      <c r="AH100" s="2">
        <v>371508</v>
      </c>
      <c r="AI100" s="2">
        <v>367589</v>
      </c>
      <c r="AJ100" s="2">
        <v>366291</v>
      </c>
      <c r="AK100" s="2">
        <v>366767</v>
      </c>
      <c r="AL100" s="2">
        <v>369222</v>
      </c>
      <c r="AM100" s="3" t="e">
        <v>#NULL!</v>
      </c>
      <c r="AN100" s="3" t="e">
        <v>#NULL!</v>
      </c>
      <c r="AO100" s="2">
        <v>30966</v>
      </c>
      <c r="AP100" s="2">
        <v>29579</v>
      </c>
      <c r="AQ100" s="2">
        <v>27067</v>
      </c>
      <c r="AR100" s="2">
        <v>25316</v>
      </c>
      <c r="AS100" s="2">
        <v>25527</v>
      </c>
      <c r="AT100" s="2">
        <v>26801</v>
      </c>
      <c r="AU100" s="2">
        <v>26762</v>
      </c>
      <c r="AV100" s="2">
        <v>25426</v>
      </c>
      <c r="AW100" s="2">
        <v>25145</v>
      </c>
      <c r="AX100" s="2">
        <v>23842</v>
      </c>
      <c r="AY100" s="2">
        <v>22723</v>
      </c>
      <c r="AZ100" s="2">
        <v>21862</v>
      </c>
      <c r="BA100" s="2">
        <v>24251</v>
      </c>
      <c r="BB100" s="2">
        <v>24435</v>
      </c>
      <c r="BC100" s="2">
        <v>22865</v>
      </c>
      <c r="BD100" s="2">
        <v>19882</v>
      </c>
      <c r="BE100" s="2">
        <v>20794</v>
      </c>
      <c r="BF100" s="2">
        <v>21267</v>
      </c>
      <c r="BG100" s="2">
        <v>22187</v>
      </c>
      <c r="BH100" s="2">
        <v>21038</v>
      </c>
      <c r="BI100" s="2">
        <v>20016</v>
      </c>
      <c r="BJ100" s="2">
        <v>18864</v>
      </c>
      <c r="BK100" s="2">
        <v>18935</v>
      </c>
      <c r="BL100" s="2">
        <v>18408</v>
      </c>
      <c r="BM100" s="2">
        <v>21482</v>
      </c>
      <c r="BN100" s="2">
        <v>20699</v>
      </c>
      <c r="BO100" s="2">
        <v>18940</v>
      </c>
      <c r="BP100" s="2">
        <v>18579</v>
      </c>
      <c r="BQ100" s="2">
        <v>18964</v>
      </c>
      <c r="BR100" s="2">
        <v>18992</v>
      </c>
      <c r="BS100" s="2">
        <v>20146</v>
      </c>
      <c r="BT100" s="2">
        <v>18149</v>
      </c>
      <c r="BU100" s="2">
        <v>18481</v>
      </c>
      <c r="BV100" s="2">
        <v>16949</v>
      </c>
      <c r="BW100" s="3" t="e">
        <v>#NULL!</v>
      </c>
      <c r="BX100" s="3" t="e">
        <v>#NULL!</v>
      </c>
    </row>
    <row r="101" spans="1:76">
      <c r="A101" t="s">
        <v>331</v>
      </c>
      <c r="B101" t="s">
        <v>133</v>
      </c>
      <c r="C101" t="s">
        <v>332</v>
      </c>
      <c r="D101" t="s">
        <v>135</v>
      </c>
      <c r="E101" s="2">
        <v>15491</v>
      </c>
      <c r="F101" s="2">
        <v>15378</v>
      </c>
      <c r="G101" s="2">
        <v>15360</v>
      </c>
      <c r="H101" s="2">
        <v>15501</v>
      </c>
      <c r="I101" s="2">
        <v>15620</v>
      </c>
      <c r="J101" s="2">
        <v>15857</v>
      </c>
      <c r="K101" s="2">
        <v>15975</v>
      </c>
      <c r="L101" s="2">
        <v>15716</v>
      </c>
      <c r="M101" s="2">
        <v>15475</v>
      </c>
      <c r="N101" s="2">
        <v>15408</v>
      </c>
      <c r="O101" s="2">
        <v>15443</v>
      </c>
      <c r="P101" s="2">
        <v>15306</v>
      </c>
      <c r="Q101" s="2">
        <v>15371</v>
      </c>
      <c r="R101" s="2">
        <v>15312</v>
      </c>
      <c r="S101" s="2">
        <v>15321</v>
      </c>
      <c r="T101" s="2">
        <v>15262</v>
      </c>
      <c r="U101" s="2">
        <v>15431</v>
      </c>
      <c r="V101" s="2">
        <v>15729</v>
      </c>
      <c r="W101" s="2">
        <v>15823</v>
      </c>
      <c r="X101" s="2">
        <v>15547</v>
      </c>
      <c r="Y101" s="2">
        <v>15281</v>
      </c>
      <c r="Z101" s="2">
        <v>15400</v>
      </c>
      <c r="AA101" s="2">
        <v>15315</v>
      </c>
      <c r="AB101" s="2">
        <v>15131</v>
      </c>
      <c r="AC101" s="2">
        <v>15216</v>
      </c>
      <c r="AD101" s="2">
        <v>15100</v>
      </c>
      <c r="AE101" s="2">
        <v>15175</v>
      </c>
      <c r="AF101" s="2">
        <v>15365</v>
      </c>
      <c r="AG101" s="2">
        <v>15528</v>
      </c>
      <c r="AH101" s="2">
        <v>15814</v>
      </c>
      <c r="AI101" s="2">
        <v>15907</v>
      </c>
      <c r="AJ101" s="2">
        <v>15756</v>
      </c>
      <c r="AK101" s="2">
        <v>15517</v>
      </c>
      <c r="AL101" s="2">
        <v>15664</v>
      </c>
      <c r="AM101" s="3" t="e">
        <v>#NULL!</v>
      </c>
      <c r="AN101" s="3" t="e">
        <v>#NULL!</v>
      </c>
      <c r="AO101" s="2">
        <v>1011</v>
      </c>
      <c r="AP101" s="2">
        <v>965</v>
      </c>
      <c r="AQ101" s="2">
        <v>874</v>
      </c>
      <c r="AR101" s="2">
        <v>815</v>
      </c>
      <c r="AS101" s="2">
        <v>865</v>
      </c>
      <c r="AT101" s="2">
        <v>879</v>
      </c>
      <c r="AU101" s="2">
        <v>864</v>
      </c>
      <c r="AV101" s="2">
        <v>780</v>
      </c>
      <c r="AW101" s="2">
        <v>805</v>
      </c>
      <c r="AX101" s="2">
        <v>809</v>
      </c>
      <c r="AY101" s="2">
        <v>756</v>
      </c>
      <c r="AZ101" s="2">
        <v>702</v>
      </c>
      <c r="BA101" s="2">
        <v>797</v>
      </c>
      <c r="BB101" s="2">
        <v>834</v>
      </c>
      <c r="BC101" s="2">
        <v>721</v>
      </c>
      <c r="BD101" s="2">
        <v>614</v>
      </c>
      <c r="BE101" s="2">
        <v>727</v>
      </c>
      <c r="BF101" s="2">
        <v>767</v>
      </c>
      <c r="BG101" s="2">
        <v>767</v>
      </c>
      <c r="BH101" s="2">
        <v>671</v>
      </c>
      <c r="BI101" s="2">
        <v>674</v>
      </c>
      <c r="BJ101" s="2">
        <v>668</v>
      </c>
      <c r="BK101" s="2">
        <v>655</v>
      </c>
      <c r="BL101" s="2">
        <v>588</v>
      </c>
      <c r="BM101" s="2">
        <v>715</v>
      </c>
      <c r="BN101" s="2">
        <v>672</v>
      </c>
      <c r="BO101" s="2">
        <v>593</v>
      </c>
      <c r="BP101" s="2">
        <v>592</v>
      </c>
      <c r="BQ101" s="2">
        <v>644</v>
      </c>
      <c r="BR101" s="2">
        <v>660</v>
      </c>
      <c r="BS101" s="2">
        <v>687</v>
      </c>
      <c r="BT101" s="2">
        <v>596</v>
      </c>
      <c r="BU101" s="2">
        <v>651</v>
      </c>
      <c r="BV101" s="2">
        <v>592</v>
      </c>
      <c r="BW101" s="3" t="e">
        <v>#NULL!</v>
      </c>
      <c r="BX101" s="3" t="e">
        <v>#NULL!</v>
      </c>
    </row>
    <row r="102" spans="1:76">
      <c r="A102" t="s">
        <v>333</v>
      </c>
      <c r="B102" t="s">
        <v>133</v>
      </c>
      <c r="C102" t="s">
        <v>334</v>
      </c>
      <c r="D102" t="s">
        <v>138</v>
      </c>
      <c r="E102" s="2">
        <v>23282</v>
      </c>
      <c r="F102" s="2">
        <v>23254</v>
      </c>
      <c r="G102" s="2">
        <v>22980</v>
      </c>
      <c r="H102" s="2">
        <v>23201</v>
      </c>
      <c r="I102" s="2">
        <v>23409</v>
      </c>
      <c r="J102" s="2">
        <v>23601</v>
      </c>
      <c r="K102" s="2">
        <v>23381</v>
      </c>
      <c r="L102" s="2">
        <v>23176</v>
      </c>
      <c r="M102" s="2">
        <v>22993</v>
      </c>
      <c r="N102" s="2">
        <v>22686</v>
      </c>
      <c r="O102" s="2">
        <v>22666</v>
      </c>
      <c r="P102" s="2">
        <v>22429</v>
      </c>
      <c r="Q102" s="2">
        <v>22453</v>
      </c>
      <c r="R102" s="2">
        <v>22474</v>
      </c>
      <c r="S102" s="2">
        <v>22353</v>
      </c>
      <c r="T102" s="2">
        <v>22300</v>
      </c>
      <c r="U102" s="2">
        <v>22242</v>
      </c>
      <c r="V102" s="2">
        <v>22598</v>
      </c>
      <c r="W102" s="2">
        <v>22222</v>
      </c>
      <c r="X102" s="2">
        <v>22143</v>
      </c>
      <c r="Y102" s="2">
        <v>22067</v>
      </c>
      <c r="Z102" s="2">
        <v>22177</v>
      </c>
      <c r="AA102" s="2">
        <v>22107</v>
      </c>
      <c r="AB102" s="2">
        <v>21762</v>
      </c>
      <c r="AC102" s="2">
        <v>21972</v>
      </c>
      <c r="AD102" s="2">
        <v>21795</v>
      </c>
      <c r="AE102" s="2">
        <v>21750</v>
      </c>
      <c r="AF102" s="2">
        <v>21966</v>
      </c>
      <c r="AG102" s="2">
        <v>21928</v>
      </c>
      <c r="AH102" s="2">
        <v>22177</v>
      </c>
      <c r="AI102" s="2">
        <v>21836</v>
      </c>
      <c r="AJ102" s="2">
        <v>21693</v>
      </c>
      <c r="AK102" s="2">
        <v>21782</v>
      </c>
      <c r="AL102" s="2">
        <v>22015</v>
      </c>
      <c r="AM102" s="3" t="e">
        <v>#NULL!</v>
      </c>
      <c r="AN102" s="3" t="e">
        <v>#NULL!</v>
      </c>
      <c r="AO102" s="2">
        <v>2686</v>
      </c>
      <c r="AP102" s="2">
        <v>2647</v>
      </c>
      <c r="AQ102" s="2">
        <v>2445</v>
      </c>
      <c r="AR102" s="2">
        <v>2138</v>
      </c>
      <c r="AS102" s="2">
        <v>2031</v>
      </c>
      <c r="AT102" s="2">
        <v>2095</v>
      </c>
      <c r="AU102" s="2">
        <v>2052</v>
      </c>
      <c r="AV102" s="2">
        <v>1934</v>
      </c>
      <c r="AW102" s="2">
        <v>1941</v>
      </c>
      <c r="AX102" s="2">
        <v>1826</v>
      </c>
      <c r="AY102" s="2">
        <v>1819</v>
      </c>
      <c r="AZ102" s="2">
        <v>1820</v>
      </c>
      <c r="BA102" s="2">
        <v>2122</v>
      </c>
      <c r="BB102" s="2">
        <v>2118</v>
      </c>
      <c r="BC102" s="2">
        <v>1962</v>
      </c>
      <c r="BD102" s="2">
        <v>1640</v>
      </c>
      <c r="BE102" s="2">
        <v>1564</v>
      </c>
      <c r="BF102" s="2">
        <v>1570</v>
      </c>
      <c r="BG102" s="2">
        <v>1637</v>
      </c>
      <c r="BH102" s="2">
        <v>1526</v>
      </c>
      <c r="BI102" s="2">
        <v>1465</v>
      </c>
      <c r="BJ102" s="2">
        <v>1388</v>
      </c>
      <c r="BK102" s="2">
        <v>1447</v>
      </c>
      <c r="BL102" s="2">
        <v>1488</v>
      </c>
      <c r="BM102" s="2">
        <v>1862</v>
      </c>
      <c r="BN102" s="2">
        <v>1812</v>
      </c>
      <c r="BO102" s="2">
        <v>1637</v>
      </c>
      <c r="BP102" s="2">
        <v>1509</v>
      </c>
      <c r="BQ102" s="2">
        <v>1458</v>
      </c>
      <c r="BR102" s="2">
        <v>1381</v>
      </c>
      <c r="BS102" s="2">
        <v>1476</v>
      </c>
      <c r="BT102" s="2">
        <v>1335</v>
      </c>
      <c r="BU102" s="2">
        <v>1328</v>
      </c>
      <c r="BV102" s="2">
        <v>1290</v>
      </c>
      <c r="BW102" s="3" t="e">
        <v>#NULL!</v>
      </c>
      <c r="BX102" s="3" t="e">
        <v>#NULL!</v>
      </c>
    </row>
    <row r="103" spans="1:76">
      <c r="A103" t="s">
        <v>335</v>
      </c>
      <c r="B103" t="s">
        <v>133</v>
      </c>
      <c r="C103" t="s">
        <v>336</v>
      </c>
      <c r="D103" t="s">
        <v>135</v>
      </c>
      <c r="E103" s="2">
        <v>21690</v>
      </c>
      <c r="F103" s="2">
        <v>21606</v>
      </c>
      <c r="G103" s="2">
        <v>21596</v>
      </c>
      <c r="H103" s="2">
        <v>21722</v>
      </c>
      <c r="I103" s="2">
        <v>21897</v>
      </c>
      <c r="J103" s="2">
        <v>22352</v>
      </c>
      <c r="K103" s="2">
        <v>22483</v>
      </c>
      <c r="L103" s="2">
        <v>22162</v>
      </c>
      <c r="M103" s="2">
        <v>21670</v>
      </c>
      <c r="N103" s="2">
        <v>21458</v>
      </c>
      <c r="O103" s="2">
        <v>21566</v>
      </c>
      <c r="P103" s="2">
        <v>21366</v>
      </c>
      <c r="Q103" s="2">
        <v>21518</v>
      </c>
      <c r="R103" s="2">
        <v>21396</v>
      </c>
      <c r="S103" s="2">
        <v>21535</v>
      </c>
      <c r="T103" s="2">
        <v>21299</v>
      </c>
      <c r="U103" s="2">
        <v>21514</v>
      </c>
      <c r="V103" s="2">
        <v>21963</v>
      </c>
      <c r="W103" s="2">
        <v>22196</v>
      </c>
      <c r="X103" s="2">
        <v>21836</v>
      </c>
      <c r="Y103" s="2">
        <v>21357</v>
      </c>
      <c r="Z103" s="2">
        <v>21501</v>
      </c>
      <c r="AA103" s="2">
        <v>21387</v>
      </c>
      <c r="AB103" s="2">
        <v>21213</v>
      </c>
      <c r="AC103" s="2">
        <v>21406</v>
      </c>
      <c r="AD103" s="2">
        <v>21205</v>
      </c>
      <c r="AE103" s="2">
        <v>21380</v>
      </c>
      <c r="AF103" s="2">
        <v>21490</v>
      </c>
      <c r="AG103" s="2">
        <v>21713</v>
      </c>
      <c r="AH103" s="2">
        <v>22060</v>
      </c>
      <c r="AI103" s="2">
        <v>22251</v>
      </c>
      <c r="AJ103" s="2">
        <v>22088</v>
      </c>
      <c r="AK103" s="2">
        <v>21595</v>
      </c>
      <c r="AL103" s="2">
        <v>21805</v>
      </c>
      <c r="AM103" s="3" t="e">
        <v>#NULL!</v>
      </c>
      <c r="AN103" s="3" t="e">
        <v>#NULL!</v>
      </c>
      <c r="AO103" s="2">
        <v>1518</v>
      </c>
      <c r="AP103" s="2">
        <v>1519</v>
      </c>
      <c r="AQ103" s="2">
        <v>1358</v>
      </c>
      <c r="AR103" s="2">
        <v>1213</v>
      </c>
      <c r="AS103" s="2">
        <v>1252</v>
      </c>
      <c r="AT103" s="2">
        <v>1302</v>
      </c>
      <c r="AU103" s="2">
        <v>1341</v>
      </c>
      <c r="AV103" s="2">
        <v>1307</v>
      </c>
      <c r="AW103" s="2">
        <v>1194</v>
      </c>
      <c r="AX103" s="2">
        <v>1101</v>
      </c>
      <c r="AY103" s="2">
        <v>1045</v>
      </c>
      <c r="AZ103" s="2">
        <v>1003</v>
      </c>
      <c r="BA103" s="2">
        <v>1159</v>
      </c>
      <c r="BB103" s="2">
        <v>1182</v>
      </c>
      <c r="BC103" s="2">
        <v>1112</v>
      </c>
      <c r="BD103" s="2">
        <v>872</v>
      </c>
      <c r="BE103" s="2">
        <v>965</v>
      </c>
      <c r="BF103" s="2">
        <v>1005</v>
      </c>
      <c r="BG103" s="2">
        <v>1146</v>
      </c>
      <c r="BH103" s="2">
        <v>1063</v>
      </c>
      <c r="BI103" s="2">
        <v>989</v>
      </c>
      <c r="BJ103" s="2">
        <v>948</v>
      </c>
      <c r="BK103" s="2">
        <v>906</v>
      </c>
      <c r="BL103" s="2">
        <v>860</v>
      </c>
      <c r="BM103" s="2">
        <v>1090</v>
      </c>
      <c r="BN103" s="2">
        <v>1060</v>
      </c>
      <c r="BO103" s="2">
        <v>970</v>
      </c>
      <c r="BP103" s="2">
        <v>868</v>
      </c>
      <c r="BQ103" s="2">
        <v>881</v>
      </c>
      <c r="BR103" s="2">
        <v>908</v>
      </c>
      <c r="BS103" s="2">
        <v>1024</v>
      </c>
      <c r="BT103" s="2">
        <v>915</v>
      </c>
      <c r="BU103" s="2">
        <v>876</v>
      </c>
      <c r="BV103" s="2">
        <v>804</v>
      </c>
      <c r="BW103" s="3" t="e">
        <v>#NULL!</v>
      </c>
      <c r="BX103" s="3" t="e">
        <v>#NULL!</v>
      </c>
    </row>
    <row r="104" spans="1:76">
      <c r="A104" t="s">
        <v>337</v>
      </c>
      <c r="B104" t="s">
        <v>133</v>
      </c>
      <c r="C104" t="s">
        <v>338</v>
      </c>
      <c r="D104" t="s">
        <v>135</v>
      </c>
      <c r="E104" s="2">
        <v>33147</v>
      </c>
      <c r="F104" s="2">
        <v>32877</v>
      </c>
      <c r="G104" s="2">
        <v>32900</v>
      </c>
      <c r="H104" s="2">
        <v>33118</v>
      </c>
      <c r="I104" s="2">
        <v>33290</v>
      </c>
      <c r="J104" s="2">
        <v>34095</v>
      </c>
      <c r="K104" s="2">
        <v>34179</v>
      </c>
      <c r="L104" s="2">
        <v>33704</v>
      </c>
      <c r="M104" s="2">
        <v>33100</v>
      </c>
      <c r="N104" s="2">
        <v>32821</v>
      </c>
      <c r="O104" s="2">
        <v>32939</v>
      </c>
      <c r="P104" s="2">
        <v>32562</v>
      </c>
      <c r="Q104" s="2">
        <v>32769</v>
      </c>
      <c r="R104" s="2">
        <v>32643</v>
      </c>
      <c r="S104" s="2">
        <v>32786</v>
      </c>
      <c r="T104" s="2">
        <v>32518</v>
      </c>
      <c r="U104" s="2">
        <v>32826</v>
      </c>
      <c r="V104" s="2">
        <v>33461</v>
      </c>
      <c r="W104" s="2">
        <v>33674</v>
      </c>
      <c r="X104" s="2">
        <v>33225</v>
      </c>
      <c r="Y104" s="2">
        <v>32531</v>
      </c>
      <c r="Z104" s="2">
        <v>32625</v>
      </c>
      <c r="AA104" s="2">
        <v>32530</v>
      </c>
      <c r="AB104" s="2">
        <v>32184</v>
      </c>
      <c r="AC104" s="2">
        <v>32345</v>
      </c>
      <c r="AD104" s="2">
        <v>32040</v>
      </c>
      <c r="AE104" s="2">
        <v>32256</v>
      </c>
      <c r="AF104" s="2">
        <v>32542</v>
      </c>
      <c r="AG104" s="2">
        <v>32860</v>
      </c>
      <c r="AH104" s="2">
        <v>33356</v>
      </c>
      <c r="AI104" s="2">
        <v>33747</v>
      </c>
      <c r="AJ104" s="2">
        <v>33512</v>
      </c>
      <c r="AK104" s="2">
        <v>32845</v>
      </c>
      <c r="AL104" s="2">
        <v>33111</v>
      </c>
      <c r="AM104" s="3" t="e">
        <v>#NULL!</v>
      </c>
      <c r="AN104" s="3" t="e">
        <v>#NULL!</v>
      </c>
      <c r="AO104" s="2">
        <v>3249</v>
      </c>
      <c r="AP104" s="2">
        <v>3105</v>
      </c>
      <c r="AQ104" s="2">
        <v>2904</v>
      </c>
      <c r="AR104" s="2">
        <v>2721</v>
      </c>
      <c r="AS104" s="2">
        <v>2691</v>
      </c>
      <c r="AT104" s="2">
        <v>2896</v>
      </c>
      <c r="AU104" s="2">
        <v>2843</v>
      </c>
      <c r="AV104" s="2">
        <v>2794</v>
      </c>
      <c r="AW104" s="2">
        <v>2752</v>
      </c>
      <c r="AX104" s="2">
        <v>2650</v>
      </c>
      <c r="AY104" s="2">
        <v>2524</v>
      </c>
      <c r="AZ104" s="2">
        <v>2381</v>
      </c>
      <c r="BA104" s="2">
        <v>2594</v>
      </c>
      <c r="BB104" s="2">
        <v>2684</v>
      </c>
      <c r="BC104" s="2">
        <v>2517</v>
      </c>
      <c r="BD104" s="2">
        <v>2243</v>
      </c>
      <c r="BE104" s="2">
        <v>2370</v>
      </c>
      <c r="BF104" s="2">
        <v>2398</v>
      </c>
      <c r="BG104" s="2">
        <v>2475</v>
      </c>
      <c r="BH104" s="2">
        <v>2437</v>
      </c>
      <c r="BI104" s="2">
        <v>2343</v>
      </c>
      <c r="BJ104" s="2">
        <v>2163</v>
      </c>
      <c r="BK104" s="2">
        <v>2174</v>
      </c>
      <c r="BL104" s="2">
        <v>2018</v>
      </c>
      <c r="BM104" s="2">
        <v>2234</v>
      </c>
      <c r="BN104" s="2">
        <v>2183</v>
      </c>
      <c r="BO104" s="2">
        <v>2006</v>
      </c>
      <c r="BP104" s="2">
        <v>1978</v>
      </c>
      <c r="BQ104" s="2">
        <v>1984</v>
      </c>
      <c r="BR104" s="2">
        <v>2006</v>
      </c>
      <c r="BS104" s="2">
        <v>2286</v>
      </c>
      <c r="BT104" s="2">
        <v>2132</v>
      </c>
      <c r="BU104" s="2">
        <v>2137</v>
      </c>
      <c r="BV104" s="2">
        <v>1985</v>
      </c>
      <c r="BW104" s="3" t="e">
        <v>#NULL!</v>
      </c>
      <c r="BX104" s="3" t="e">
        <v>#NULL!</v>
      </c>
    </row>
    <row r="105" spans="1:76">
      <c r="A105" t="s">
        <v>339</v>
      </c>
      <c r="B105" t="s">
        <v>133</v>
      </c>
      <c r="C105" t="s">
        <v>340</v>
      </c>
      <c r="D105" t="s">
        <v>228</v>
      </c>
      <c r="E105" s="2">
        <v>1467139</v>
      </c>
      <c r="F105" s="2">
        <v>1455078</v>
      </c>
      <c r="G105" s="2">
        <v>1455553</v>
      </c>
      <c r="H105" s="2">
        <v>1467699</v>
      </c>
      <c r="I105" s="2">
        <v>1480120</v>
      </c>
      <c r="J105" s="2">
        <v>1511244</v>
      </c>
      <c r="K105" s="2">
        <v>1510184</v>
      </c>
      <c r="L105" s="2">
        <v>1491130</v>
      </c>
      <c r="M105" s="2">
        <v>1467456</v>
      </c>
      <c r="N105" s="2">
        <v>1457737</v>
      </c>
      <c r="O105" s="2">
        <v>1460047</v>
      </c>
      <c r="P105" s="2">
        <v>1450584</v>
      </c>
      <c r="Q105" s="2">
        <v>1450750</v>
      </c>
      <c r="R105" s="2">
        <v>1442295</v>
      </c>
      <c r="S105" s="2">
        <v>1450389</v>
      </c>
      <c r="T105" s="2">
        <v>1441597</v>
      </c>
      <c r="U105" s="2">
        <v>1454503</v>
      </c>
      <c r="V105" s="2">
        <v>1482877</v>
      </c>
      <c r="W105" s="2">
        <v>1484475</v>
      </c>
      <c r="X105" s="2">
        <v>1463712</v>
      </c>
      <c r="Y105" s="2">
        <v>1436389</v>
      </c>
      <c r="Z105" s="2">
        <v>1444758</v>
      </c>
      <c r="AA105" s="2">
        <v>1437419</v>
      </c>
      <c r="AB105" s="2">
        <v>1429704</v>
      </c>
      <c r="AC105" s="2">
        <v>1433204</v>
      </c>
      <c r="AD105" s="2">
        <v>1424196</v>
      </c>
      <c r="AE105" s="2">
        <v>1435279</v>
      </c>
      <c r="AF105" s="2">
        <v>1449210</v>
      </c>
      <c r="AG105" s="2">
        <v>1469239</v>
      </c>
      <c r="AH105" s="2">
        <v>1492674</v>
      </c>
      <c r="AI105" s="2">
        <v>1492332</v>
      </c>
      <c r="AJ105" s="2">
        <v>1481526</v>
      </c>
      <c r="AK105" s="2">
        <v>1464315</v>
      </c>
      <c r="AL105" s="2">
        <v>1473973</v>
      </c>
      <c r="AM105" s="3" t="e">
        <v>#NULL!</v>
      </c>
      <c r="AN105" s="3" t="e">
        <v>#NULL!</v>
      </c>
      <c r="AO105" s="2">
        <v>113001</v>
      </c>
      <c r="AP105" s="2">
        <v>107271</v>
      </c>
      <c r="AQ105" s="2">
        <v>96230</v>
      </c>
      <c r="AR105" s="2">
        <v>87524</v>
      </c>
      <c r="AS105" s="2">
        <v>89951</v>
      </c>
      <c r="AT105" s="2">
        <v>94367</v>
      </c>
      <c r="AU105" s="2">
        <v>95526</v>
      </c>
      <c r="AV105" s="2">
        <v>90973</v>
      </c>
      <c r="AW105" s="2">
        <v>87401</v>
      </c>
      <c r="AX105" s="2">
        <v>84976</v>
      </c>
      <c r="AY105" s="2">
        <v>78510</v>
      </c>
      <c r="AZ105" s="2">
        <v>74957</v>
      </c>
      <c r="BA105" s="2">
        <v>86018</v>
      </c>
      <c r="BB105" s="2">
        <v>87666</v>
      </c>
      <c r="BC105" s="2">
        <v>80865</v>
      </c>
      <c r="BD105" s="2">
        <v>66617</v>
      </c>
      <c r="BE105" s="2">
        <v>70959</v>
      </c>
      <c r="BF105" s="2">
        <v>72611</v>
      </c>
      <c r="BG105" s="2">
        <v>77974</v>
      </c>
      <c r="BH105" s="2">
        <v>74257</v>
      </c>
      <c r="BI105" s="2">
        <v>69599</v>
      </c>
      <c r="BJ105" s="2">
        <v>66064</v>
      </c>
      <c r="BK105" s="2">
        <v>65758</v>
      </c>
      <c r="BL105" s="2">
        <v>62927</v>
      </c>
      <c r="BM105" s="2">
        <v>76336</v>
      </c>
      <c r="BN105" s="2">
        <v>74420</v>
      </c>
      <c r="BO105" s="2">
        <v>67789</v>
      </c>
      <c r="BP105" s="2">
        <v>63669</v>
      </c>
      <c r="BQ105" s="2">
        <v>65743</v>
      </c>
      <c r="BR105" s="2">
        <v>66471</v>
      </c>
      <c r="BS105" s="2">
        <v>73356</v>
      </c>
      <c r="BT105" s="2">
        <v>66530</v>
      </c>
      <c r="BU105" s="2">
        <v>65297</v>
      </c>
      <c r="BV105" s="2">
        <v>60890</v>
      </c>
      <c r="BW105" s="3" t="e">
        <v>#NULL!</v>
      </c>
      <c r="BX105" s="3" t="e">
        <v>#NULL!</v>
      </c>
    </row>
    <row r="106" spans="1:76">
      <c r="A106" t="s">
        <v>341</v>
      </c>
      <c r="B106" t="s">
        <v>133</v>
      </c>
      <c r="C106" t="s">
        <v>342</v>
      </c>
      <c r="D106" t="s">
        <v>138</v>
      </c>
      <c r="E106" s="2">
        <v>690975</v>
      </c>
      <c r="F106" s="2">
        <v>684952</v>
      </c>
      <c r="G106" s="2">
        <v>685597</v>
      </c>
      <c r="H106" s="2">
        <v>692211</v>
      </c>
      <c r="I106" s="2">
        <v>698865</v>
      </c>
      <c r="J106" s="2">
        <v>714078</v>
      </c>
      <c r="K106" s="2">
        <v>712239</v>
      </c>
      <c r="L106" s="2">
        <v>703219</v>
      </c>
      <c r="M106" s="2">
        <v>692585</v>
      </c>
      <c r="N106" s="2">
        <v>687477</v>
      </c>
      <c r="O106" s="2">
        <v>688945</v>
      </c>
      <c r="P106" s="2">
        <v>684111</v>
      </c>
      <c r="Q106" s="2">
        <v>683659</v>
      </c>
      <c r="R106" s="2">
        <v>679444</v>
      </c>
      <c r="S106" s="2">
        <v>683620</v>
      </c>
      <c r="T106" s="2">
        <v>679967</v>
      </c>
      <c r="U106" s="2">
        <v>686808</v>
      </c>
      <c r="V106" s="2">
        <v>700353</v>
      </c>
      <c r="W106" s="2">
        <v>700491</v>
      </c>
      <c r="X106" s="2">
        <v>690622</v>
      </c>
      <c r="Y106" s="2">
        <v>678082</v>
      </c>
      <c r="Z106" s="2">
        <v>682206</v>
      </c>
      <c r="AA106" s="2">
        <v>678421</v>
      </c>
      <c r="AB106" s="2">
        <v>674664</v>
      </c>
      <c r="AC106" s="2">
        <v>675852</v>
      </c>
      <c r="AD106" s="2">
        <v>671135</v>
      </c>
      <c r="AE106" s="2">
        <v>676651</v>
      </c>
      <c r="AF106" s="2">
        <v>684060</v>
      </c>
      <c r="AG106" s="2">
        <v>694234</v>
      </c>
      <c r="AH106" s="2">
        <v>705273</v>
      </c>
      <c r="AI106" s="2">
        <v>704323</v>
      </c>
      <c r="AJ106" s="2">
        <v>699412</v>
      </c>
      <c r="AK106" s="2">
        <v>691763</v>
      </c>
      <c r="AL106" s="2">
        <v>696141</v>
      </c>
      <c r="AM106" s="3" t="e">
        <v>#NULL!</v>
      </c>
      <c r="AN106" s="3" t="e">
        <v>#NULL!</v>
      </c>
      <c r="AO106" s="2">
        <v>50294</v>
      </c>
      <c r="AP106" s="2">
        <v>47248</v>
      </c>
      <c r="AQ106" s="2">
        <v>42258</v>
      </c>
      <c r="AR106" s="2">
        <v>39077</v>
      </c>
      <c r="AS106" s="2">
        <v>40877</v>
      </c>
      <c r="AT106" s="2">
        <v>43097</v>
      </c>
      <c r="AU106" s="2">
        <v>42704</v>
      </c>
      <c r="AV106" s="2">
        <v>40675</v>
      </c>
      <c r="AW106" s="2">
        <v>39556</v>
      </c>
      <c r="AX106" s="2">
        <v>37946</v>
      </c>
      <c r="AY106" s="2">
        <v>35072</v>
      </c>
      <c r="AZ106" s="2">
        <v>33194</v>
      </c>
      <c r="BA106" s="2">
        <v>37745</v>
      </c>
      <c r="BB106" s="2">
        <v>38366</v>
      </c>
      <c r="BC106" s="2">
        <v>35358</v>
      </c>
      <c r="BD106" s="2">
        <v>29399</v>
      </c>
      <c r="BE106" s="2">
        <v>32013</v>
      </c>
      <c r="BF106" s="2">
        <v>32752</v>
      </c>
      <c r="BG106" s="2">
        <v>34825</v>
      </c>
      <c r="BH106" s="2">
        <v>33119</v>
      </c>
      <c r="BI106" s="2">
        <v>31411</v>
      </c>
      <c r="BJ106" s="2">
        <v>29869</v>
      </c>
      <c r="BK106" s="2">
        <v>29275</v>
      </c>
      <c r="BL106" s="2">
        <v>27673</v>
      </c>
      <c r="BM106" s="2">
        <v>33463</v>
      </c>
      <c r="BN106" s="2">
        <v>32364</v>
      </c>
      <c r="BO106" s="2">
        <v>29322</v>
      </c>
      <c r="BP106" s="2">
        <v>28448</v>
      </c>
      <c r="BQ106" s="2">
        <v>29915</v>
      </c>
      <c r="BR106" s="2">
        <v>30445</v>
      </c>
      <c r="BS106" s="2">
        <v>32988</v>
      </c>
      <c r="BT106" s="2">
        <v>29815</v>
      </c>
      <c r="BU106" s="2">
        <v>29880</v>
      </c>
      <c r="BV106" s="2">
        <v>27627</v>
      </c>
      <c r="BW106" s="3" t="e">
        <v>#NULL!</v>
      </c>
      <c r="BX106" s="3" t="e">
        <v>#NULL!</v>
      </c>
    </row>
    <row r="107" spans="1:76">
      <c r="A107" t="s">
        <v>343</v>
      </c>
      <c r="B107" t="s">
        <v>133</v>
      </c>
      <c r="C107" t="s">
        <v>344</v>
      </c>
      <c r="D107" t="s">
        <v>135</v>
      </c>
      <c r="E107" s="2">
        <v>39143</v>
      </c>
      <c r="F107" s="2">
        <v>38996</v>
      </c>
      <c r="G107" s="2">
        <v>38871</v>
      </c>
      <c r="H107" s="2">
        <v>38620</v>
      </c>
      <c r="I107" s="2">
        <v>38764</v>
      </c>
      <c r="J107" s="2">
        <v>39601</v>
      </c>
      <c r="K107" s="2">
        <v>39762</v>
      </c>
      <c r="L107" s="2">
        <v>39120</v>
      </c>
      <c r="M107" s="2">
        <v>38413</v>
      </c>
      <c r="N107" s="2">
        <v>38114</v>
      </c>
      <c r="O107" s="2">
        <v>38351</v>
      </c>
      <c r="P107" s="2">
        <v>38167</v>
      </c>
      <c r="Q107" s="2">
        <v>38783</v>
      </c>
      <c r="R107" s="2">
        <v>38624</v>
      </c>
      <c r="S107" s="2">
        <v>38766</v>
      </c>
      <c r="T107" s="2">
        <v>37995</v>
      </c>
      <c r="U107" s="2">
        <v>38222</v>
      </c>
      <c r="V107" s="2">
        <v>38889</v>
      </c>
      <c r="W107" s="2">
        <v>39158</v>
      </c>
      <c r="X107" s="2">
        <v>38535</v>
      </c>
      <c r="Y107" s="2">
        <v>37703</v>
      </c>
      <c r="Z107" s="2">
        <v>37955</v>
      </c>
      <c r="AA107" s="2">
        <v>37908</v>
      </c>
      <c r="AB107" s="2">
        <v>37767</v>
      </c>
      <c r="AC107" s="2">
        <v>38375</v>
      </c>
      <c r="AD107" s="2">
        <v>38059</v>
      </c>
      <c r="AE107" s="2">
        <v>38352</v>
      </c>
      <c r="AF107" s="2">
        <v>38244</v>
      </c>
      <c r="AG107" s="2">
        <v>38513</v>
      </c>
      <c r="AH107" s="2">
        <v>39110</v>
      </c>
      <c r="AI107" s="2">
        <v>39396</v>
      </c>
      <c r="AJ107" s="2">
        <v>39083</v>
      </c>
      <c r="AK107" s="2">
        <v>38398</v>
      </c>
      <c r="AL107" s="2">
        <v>38646</v>
      </c>
      <c r="AM107" s="3" t="e">
        <v>#NULL!</v>
      </c>
      <c r="AN107" s="3" t="e">
        <v>#NULL!</v>
      </c>
      <c r="AO107" s="2">
        <v>3656</v>
      </c>
      <c r="AP107" s="2">
        <v>3659</v>
      </c>
      <c r="AQ107" s="2">
        <v>3268</v>
      </c>
      <c r="AR107" s="2">
        <v>2541</v>
      </c>
      <c r="AS107" s="2">
        <v>2445</v>
      </c>
      <c r="AT107" s="2">
        <v>2570</v>
      </c>
      <c r="AU107" s="2">
        <v>2569</v>
      </c>
      <c r="AV107" s="2">
        <v>2432</v>
      </c>
      <c r="AW107" s="2">
        <v>2391</v>
      </c>
      <c r="AX107" s="2">
        <v>2303</v>
      </c>
      <c r="AY107" s="2">
        <v>2251</v>
      </c>
      <c r="AZ107" s="2">
        <v>2344</v>
      </c>
      <c r="BA107" s="2">
        <v>2968</v>
      </c>
      <c r="BB107" s="2">
        <v>3064</v>
      </c>
      <c r="BC107" s="2">
        <v>2839</v>
      </c>
      <c r="BD107" s="2">
        <v>2060</v>
      </c>
      <c r="BE107" s="2">
        <v>2073</v>
      </c>
      <c r="BF107" s="2">
        <v>2020</v>
      </c>
      <c r="BG107" s="2">
        <v>2127</v>
      </c>
      <c r="BH107" s="2">
        <v>1991</v>
      </c>
      <c r="BI107" s="2">
        <v>1872</v>
      </c>
      <c r="BJ107" s="2">
        <v>1799</v>
      </c>
      <c r="BK107" s="2">
        <v>1877</v>
      </c>
      <c r="BL107" s="2">
        <v>1962</v>
      </c>
      <c r="BM107" s="2">
        <v>2635</v>
      </c>
      <c r="BN107" s="2">
        <v>2620</v>
      </c>
      <c r="BO107" s="2">
        <v>2447</v>
      </c>
      <c r="BP107" s="2">
        <v>1967</v>
      </c>
      <c r="BQ107" s="2">
        <v>1866</v>
      </c>
      <c r="BR107" s="2">
        <v>1899</v>
      </c>
      <c r="BS107" s="2">
        <v>2054</v>
      </c>
      <c r="BT107" s="2">
        <v>1837</v>
      </c>
      <c r="BU107" s="2">
        <v>1950</v>
      </c>
      <c r="BV107" s="2">
        <v>1702</v>
      </c>
      <c r="BW107" s="3" t="e">
        <v>#NULL!</v>
      </c>
      <c r="BX107" s="3" t="e">
        <v>#NULL!</v>
      </c>
    </row>
    <row r="108" spans="1:76">
      <c r="A108" t="s">
        <v>345</v>
      </c>
      <c r="B108" t="s">
        <v>133</v>
      </c>
      <c r="C108" t="s">
        <v>346</v>
      </c>
      <c r="D108" t="s">
        <v>135</v>
      </c>
      <c r="E108" s="2">
        <v>13347</v>
      </c>
      <c r="F108" s="2">
        <v>13235</v>
      </c>
      <c r="G108" s="2">
        <v>13210</v>
      </c>
      <c r="H108" s="2">
        <v>13308</v>
      </c>
      <c r="I108" s="2">
        <v>13416</v>
      </c>
      <c r="J108" s="2">
        <v>13644</v>
      </c>
      <c r="K108" s="2">
        <v>13798</v>
      </c>
      <c r="L108" s="2">
        <v>13578</v>
      </c>
      <c r="M108" s="2">
        <v>13366</v>
      </c>
      <c r="N108" s="2">
        <v>13244</v>
      </c>
      <c r="O108" s="2">
        <v>13280</v>
      </c>
      <c r="P108" s="2">
        <v>13155</v>
      </c>
      <c r="Q108" s="2">
        <v>13153</v>
      </c>
      <c r="R108" s="2">
        <v>13075</v>
      </c>
      <c r="S108" s="2">
        <v>13145</v>
      </c>
      <c r="T108" s="2">
        <v>13078</v>
      </c>
      <c r="U108" s="2">
        <v>13169</v>
      </c>
      <c r="V108" s="2">
        <v>13429</v>
      </c>
      <c r="W108" s="2">
        <v>13568</v>
      </c>
      <c r="X108" s="2">
        <v>13409</v>
      </c>
      <c r="Y108" s="2">
        <v>13097</v>
      </c>
      <c r="Z108" s="2">
        <v>13131</v>
      </c>
      <c r="AA108" s="2">
        <v>13071</v>
      </c>
      <c r="AB108" s="2">
        <v>12933</v>
      </c>
      <c r="AC108" s="2">
        <v>12964</v>
      </c>
      <c r="AD108" s="2">
        <v>12883</v>
      </c>
      <c r="AE108" s="2">
        <v>12976</v>
      </c>
      <c r="AF108" s="2">
        <v>13132</v>
      </c>
      <c r="AG108" s="2">
        <v>13244</v>
      </c>
      <c r="AH108" s="2">
        <v>13457</v>
      </c>
      <c r="AI108" s="2">
        <v>13576</v>
      </c>
      <c r="AJ108" s="2">
        <v>13444</v>
      </c>
      <c r="AK108" s="2">
        <v>13165</v>
      </c>
      <c r="AL108" s="2">
        <v>13326</v>
      </c>
      <c r="AM108" s="3" t="e">
        <v>#NULL!</v>
      </c>
      <c r="AN108" s="3" t="e">
        <v>#NULL!</v>
      </c>
      <c r="AO108" s="2">
        <v>1099</v>
      </c>
      <c r="AP108" s="2">
        <v>1043</v>
      </c>
      <c r="AQ108" s="2">
        <v>956</v>
      </c>
      <c r="AR108" s="2">
        <v>885</v>
      </c>
      <c r="AS108" s="2">
        <v>935</v>
      </c>
      <c r="AT108" s="2">
        <v>975</v>
      </c>
      <c r="AU108" s="2">
        <v>1016</v>
      </c>
      <c r="AV108" s="2">
        <v>944</v>
      </c>
      <c r="AW108" s="2">
        <v>957</v>
      </c>
      <c r="AX108" s="2">
        <v>895</v>
      </c>
      <c r="AY108" s="2">
        <v>856</v>
      </c>
      <c r="AZ108" s="2">
        <v>802</v>
      </c>
      <c r="BA108" s="2">
        <v>825</v>
      </c>
      <c r="BB108" s="2">
        <v>829</v>
      </c>
      <c r="BC108" s="2">
        <v>795</v>
      </c>
      <c r="BD108" s="2">
        <v>688</v>
      </c>
      <c r="BE108" s="2">
        <v>731</v>
      </c>
      <c r="BF108" s="2">
        <v>773</v>
      </c>
      <c r="BG108" s="2">
        <v>832</v>
      </c>
      <c r="BH108" s="2">
        <v>825</v>
      </c>
      <c r="BI108" s="2">
        <v>741</v>
      </c>
      <c r="BJ108" s="2">
        <v>669</v>
      </c>
      <c r="BK108" s="2">
        <v>670</v>
      </c>
      <c r="BL108" s="2">
        <v>632</v>
      </c>
      <c r="BM108" s="2">
        <v>698</v>
      </c>
      <c r="BN108" s="2">
        <v>678</v>
      </c>
      <c r="BO108" s="2">
        <v>641</v>
      </c>
      <c r="BP108" s="2">
        <v>636</v>
      </c>
      <c r="BQ108" s="2">
        <v>654</v>
      </c>
      <c r="BR108" s="2">
        <v>638</v>
      </c>
      <c r="BS108" s="2">
        <v>701</v>
      </c>
      <c r="BT108" s="2">
        <v>621</v>
      </c>
      <c r="BU108" s="2">
        <v>590</v>
      </c>
      <c r="BV108" s="2">
        <v>577</v>
      </c>
      <c r="BW108" s="3" t="e">
        <v>#NULL!</v>
      </c>
      <c r="BX108" s="3" t="e">
        <v>#NULL!</v>
      </c>
    </row>
    <row r="109" spans="1:76">
      <c r="A109" t="s">
        <v>347</v>
      </c>
      <c r="B109" t="s">
        <v>133</v>
      </c>
      <c r="C109" t="s">
        <v>159</v>
      </c>
      <c r="D109" t="s">
        <v>348</v>
      </c>
      <c r="E109" s="2">
        <v>9632043.5</v>
      </c>
      <c r="F109" s="2">
        <v>9623260.5</v>
      </c>
      <c r="G109" s="2">
        <v>9602873</v>
      </c>
      <c r="H109" s="2">
        <v>9617993</v>
      </c>
      <c r="I109" s="2">
        <v>9650255</v>
      </c>
      <c r="J109" s="2">
        <v>9702201.5</v>
      </c>
      <c r="K109" s="2">
        <v>9723122.5</v>
      </c>
      <c r="L109" s="2">
        <v>9680267</v>
      </c>
      <c r="M109" s="2">
        <v>9638979.5</v>
      </c>
      <c r="N109" s="2">
        <v>9610091.5</v>
      </c>
      <c r="O109" s="2">
        <v>9601280.5</v>
      </c>
      <c r="P109" s="2">
        <v>9570001</v>
      </c>
      <c r="Q109" s="2">
        <v>9582410.5</v>
      </c>
      <c r="R109" s="2">
        <v>9600144.5</v>
      </c>
      <c r="S109" s="2">
        <v>9600871</v>
      </c>
      <c r="T109" s="2">
        <v>9550776.5</v>
      </c>
      <c r="U109" s="2">
        <v>9563768.5</v>
      </c>
      <c r="V109" s="2">
        <v>9599474.5</v>
      </c>
      <c r="W109" s="2">
        <v>9617118.5</v>
      </c>
      <c r="X109" s="2">
        <v>9566126</v>
      </c>
      <c r="Y109" s="2">
        <v>9519101.5</v>
      </c>
      <c r="Z109" s="2">
        <v>9554278.5</v>
      </c>
      <c r="AA109" s="2">
        <v>9531988</v>
      </c>
      <c r="AB109" s="2">
        <v>9501867.5</v>
      </c>
      <c r="AC109" s="2">
        <v>9536892.5</v>
      </c>
      <c r="AD109" s="2">
        <v>9552831.5</v>
      </c>
      <c r="AE109" s="2">
        <v>9581188.5</v>
      </c>
      <c r="AF109" s="2">
        <v>9636404</v>
      </c>
      <c r="AG109" s="2">
        <v>9696357</v>
      </c>
      <c r="AH109" s="2">
        <v>9728117.5</v>
      </c>
      <c r="AI109" s="2">
        <v>9709649.5</v>
      </c>
      <c r="AJ109" s="2">
        <v>9662233</v>
      </c>
      <c r="AK109" s="2">
        <v>9615853</v>
      </c>
      <c r="AL109" s="2">
        <v>9659774.5</v>
      </c>
      <c r="AM109" s="3" t="e">
        <v>#NULL!</v>
      </c>
      <c r="AN109" s="3" t="e">
        <v>#NULL!</v>
      </c>
      <c r="AO109" s="2">
        <v>820054</v>
      </c>
      <c r="AP109" s="2">
        <v>794501.5</v>
      </c>
      <c r="AQ109" s="2">
        <v>755522.5</v>
      </c>
      <c r="AR109" s="2">
        <v>725140.5</v>
      </c>
      <c r="AS109" s="2">
        <v>727466.5</v>
      </c>
      <c r="AT109" s="2">
        <v>745027</v>
      </c>
      <c r="AU109" s="2">
        <v>747795</v>
      </c>
      <c r="AV109" s="2">
        <v>728356.5</v>
      </c>
      <c r="AW109" s="2">
        <v>713614</v>
      </c>
      <c r="AX109" s="2">
        <v>705025.5</v>
      </c>
      <c r="AY109" s="2">
        <v>675199</v>
      </c>
      <c r="AZ109" s="2">
        <v>654054</v>
      </c>
      <c r="BA109" s="2">
        <v>682018.5</v>
      </c>
      <c r="BB109" s="2">
        <v>684052.5</v>
      </c>
      <c r="BC109" s="2">
        <v>658174.5</v>
      </c>
      <c r="BD109" s="2">
        <v>603726.5</v>
      </c>
      <c r="BE109" s="2">
        <v>604557.5</v>
      </c>
      <c r="BF109" s="2">
        <v>598223</v>
      </c>
      <c r="BG109" s="2">
        <v>607790.5</v>
      </c>
      <c r="BH109" s="2">
        <v>582160</v>
      </c>
      <c r="BI109" s="2">
        <v>558217</v>
      </c>
      <c r="BJ109" s="2">
        <v>552399.5</v>
      </c>
      <c r="BK109" s="2">
        <v>551707.5</v>
      </c>
      <c r="BL109" s="2">
        <v>540422</v>
      </c>
      <c r="BM109" s="2">
        <v>584637</v>
      </c>
      <c r="BN109" s="2">
        <v>582931</v>
      </c>
      <c r="BO109" s="2">
        <v>551753</v>
      </c>
      <c r="BP109" s="2">
        <v>538549</v>
      </c>
      <c r="BQ109" s="2">
        <v>534105</v>
      </c>
      <c r="BR109" s="2">
        <v>523560</v>
      </c>
      <c r="BS109" s="2">
        <v>523425</v>
      </c>
      <c r="BT109" s="2">
        <v>493090</v>
      </c>
      <c r="BU109" s="2">
        <v>474516</v>
      </c>
      <c r="BV109" s="2">
        <v>453209</v>
      </c>
      <c r="BW109" s="3" t="e">
        <v>#NULL!</v>
      </c>
      <c r="BX109" s="3" t="e">
        <v>#NULL!</v>
      </c>
    </row>
    <row r="110" spans="1:76">
      <c r="A110" t="s">
        <v>349</v>
      </c>
      <c r="B110" t="s">
        <v>133</v>
      </c>
      <c r="C110" t="s">
        <v>350</v>
      </c>
      <c r="D110" t="s">
        <v>135</v>
      </c>
      <c r="E110" s="2">
        <v>4055342</v>
      </c>
      <c r="F110" s="2">
        <v>4057870</v>
      </c>
      <c r="G110" s="2">
        <v>4050694.5</v>
      </c>
      <c r="H110" s="2">
        <v>4054862.5</v>
      </c>
      <c r="I110" s="2">
        <v>4065146</v>
      </c>
      <c r="J110" s="2">
        <v>4078957.5</v>
      </c>
      <c r="K110" s="2">
        <v>4103215</v>
      </c>
      <c r="L110" s="2">
        <v>4095682.5</v>
      </c>
      <c r="M110" s="2">
        <v>4095907.5</v>
      </c>
      <c r="N110" s="2">
        <v>4100859.5</v>
      </c>
      <c r="O110" s="2">
        <v>4099803.5</v>
      </c>
      <c r="P110" s="2">
        <v>4096985</v>
      </c>
      <c r="Q110" s="2">
        <v>4108552</v>
      </c>
      <c r="R110" s="2">
        <v>4131090.5</v>
      </c>
      <c r="S110" s="2">
        <v>4134966.5</v>
      </c>
      <c r="T110" s="2">
        <v>4113765.5</v>
      </c>
      <c r="U110" s="2">
        <v>4116540.5</v>
      </c>
      <c r="V110" s="2">
        <v>4117574</v>
      </c>
      <c r="W110" s="2">
        <v>4137777</v>
      </c>
      <c r="X110" s="2">
        <v>4121536</v>
      </c>
      <c r="Y110" s="2">
        <v>4112836.5</v>
      </c>
      <c r="Z110" s="2">
        <v>4133561</v>
      </c>
      <c r="AA110" s="2">
        <v>4132665.5</v>
      </c>
      <c r="AB110" s="2">
        <v>4126663</v>
      </c>
      <c r="AC110" s="2">
        <v>4148585.5</v>
      </c>
      <c r="AD110" s="2">
        <v>4169614.5</v>
      </c>
      <c r="AE110" s="2">
        <v>4179458</v>
      </c>
      <c r="AF110" s="2">
        <v>4194963</v>
      </c>
      <c r="AG110" s="2">
        <v>4212458.5</v>
      </c>
      <c r="AH110" s="2">
        <v>4211481.5</v>
      </c>
      <c r="AI110" s="2">
        <v>4202953</v>
      </c>
      <c r="AJ110" s="2">
        <v>4185681.5</v>
      </c>
      <c r="AK110" s="2">
        <v>4162388</v>
      </c>
      <c r="AL110" s="2">
        <v>4180154.5</v>
      </c>
      <c r="AM110" s="3" t="e">
        <v>#NULL!</v>
      </c>
      <c r="AN110" s="3" t="e">
        <v>#NULL!</v>
      </c>
      <c r="AO110" s="2">
        <v>377583</v>
      </c>
      <c r="AP110" s="2">
        <v>366593</v>
      </c>
      <c r="AQ110" s="2">
        <v>351940</v>
      </c>
      <c r="AR110" s="2">
        <v>343207</v>
      </c>
      <c r="AS110" s="2">
        <v>350238</v>
      </c>
      <c r="AT110" s="2">
        <v>361485.5</v>
      </c>
      <c r="AU110" s="2">
        <v>367605</v>
      </c>
      <c r="AV110" s="2">
        <v>361731</v>
      </c>
      <c r="AW110" s="2">
        <v>355027</v>
      </c>
      <c r="AX110" s="2">
        <v>357057.5</v>
      </c>
      <c r="AY110" s="2">
        <v>338443.5</v>
      </c>
      <c r="AZ110" s="2">
        <v>325614.5</v>
      </c>
      <c r="BA110" s="2">
        <v>334622.5</v>
      </c>
      <c r="BB110" s="2">
        <v>337776.5</v>
      </c>
      <c r="BC110" s="2">
        <v>327968</v>
      </c>
      <c r="BD110" s="2">
        <v>303811</v>
      </c>
      <c r="BE110" s="2">
        <v>303597.5</v>
      </c>
      <c r="BF110" s="2">
        <v>296836.5</v>
      </c>
      <c r="BG110" s="2">
        <v>301409.5</v>
      </c>
      <c r="BH110" s="2">
        <v>286113</v>
      </c>
      <c r="BI110" s="2">
        <v>270865.5</v>
      </c>
      <c r="BJ110" s="2">
        <v>273007</v>
      </c>
      <c r="BK110" s="2">
        <v>270824.5</v>
      </c>
      <c r="BL110" s="2">
        <v>262276</v>
      </c>
      <c r="BM110" s="2">
        <v>280664.5</v>
      </c>
      <c r="BN110" s="2">
        <v>287228</v>
      </c>
      <c r="BO110" s="2">
        <v>272295</v>
      </c>
      <c r="BP110" s="2">
        <v>265185</v>
      </c>
      <c r="BQ110" s="2">
        <v>257944</v>
      </c>
      <c r="BR110" s="2">
        <v>247364</v>
      </c>
      <c r="BS110" s="2">
        <v>237768</v>
      </c>
      <c r="BT110" s="2">
        <v>224715</v>
      </c>
      <c r="BU110" s="2">
        <v>207453</v>
      </c>
      <c r="BV110" s="2">
        <v>198500</v>
      </c>
      <c r="BW110" s="3" t="e">
        <v>#NULL!</v>
      </c>
      <c r="BX110" s="3" t="e">
        <v>#NULL!</v>
      </c>
    </row>
    <row r="111" spans="1:76">
      <c r="A111" t="s">
        <v>351</v>
      </c>
      <c r="B111" t="s">
        <v>133</v>
      </c>
      <c r="C111" t="s">
        <v>352</v>
      </c>
      <c r="D111" t="s">
        <v>138</v>
      </c>
      <c r="E111" s="2">
        <v>898419</v>
      </c>
      <c r="F111" s="2">
        <v>899030</v>
      </c>
      <c r="G111" s="2">
        <v>895867</v>
      </c>
      <c r="H111" s="2">
        <v>897231</v>
      </c>
      <c r="I111" s="2">
        <v>900176</v>
      </c>
      <c r="J111" s="2">
        <v>904317</v>
      </c>
      <c r="K111" s="2">
        <v>911679</v>
      </c>
      <c r="L111" s="2">
        <v>906331</v>
      </c>
      <c r="M111" s="2">
        <v>905942</v>
      </c>
      <c r="N111" s="2">
        <v>906489</v>
      </c>
      <c r="O111" s="2">
        <v>905687</v>
      </c>
      <c r="P111" s="2">
        <v>904237</v>
      </c>
      <c r="Q111" s="2">
        <v>908028</v>
      </c>
      <c r="R111" s="2">
        <v>916354</v>
      </c>
      <c r="S111" s="2">
        <v>918528</v>
      </c>
      <c r="T111" s="2">
        <v>910547</v>
      </c>
      <c r="U111" s="2">
        <v>912626</v>
      </c>
      <c r="V111" s="2">
        <v>914047</v>
      </c>
      <c r="W111" s="2">
        <v>921737</v>
      </c>
      <c r="X111" s="2">
        <v>915421</v>
      </c>
      <c r="Y111" s="2">
        <v>912102</v>
      </c>
      <c r="Z111" s="2">
        <v>920097</v>
      </c>
      <c r="AA111" s="2">
        <v>918577</v>
      </c>
      <c r="AB111" s="2">
        <v>916063</v>
      </c>
      <c r="AC111" s="2">
        <v>921313</v>
      </c>
      <c r="AD111" s="2">
        <v>926106</v>
      </c>
      <c r="AE111" s="2">
        <v>929090</v>
      </c>
      <c r="AF111" s="2">
        <v>931787</v>
      </c>
      <c r="AG111" s="2">
        <v>935757</v>
      </c>
      <c r="AH111" s="2">
        <v>935143</v>
      </c>
      <c r="AI111" s="2">
        <v>936281</v>
      </c>
      <c r="AJ111" s="2">
        <v>933964</v>
      </c>
      <c r="AK111" s="2">
        <v>927133</v>
      </c>
      <c r="AL111" s="2">
        <v>935315</v>
      </c>
      <c r="AM111" s="3" t="e">
        <v>#NULL!</v>
      </c>
      <c r="AN111" s="3" t="e">
        <v>#NULL!</v>
      </c>
      <c r="AO111" s="2">
        <v>75240</v>
      </c>
      <c r="AP111" s="2">
        <v>70753</v>
      </c>
      <c r="AQ111" s="2">
        <v>65412</v>
      </c>
      <c r="AR111" s="2">
        <v>62581</v>
      </c>
      <c r="AS111" s="2">
        <v>65446</v>
      </c>
      <c r="AT111" s="2">
        <v>69492</v>
      </c>
      <c r="AU111" s="2">
        <v>70567</v>
      </c>
      <c r="AV111" s="2">
        <v>68085</v>
      </c>
      <c r="AW111" s="2">
        <v>66719</v>
      </c>
      <c r="AX111" s="2">
        <v>68377</v>
      </c>
      <c r="AY111" s="2">
        <v>61862</v>
      </c>
      <c r="AZ111" s="2">
        <v>58320</v>
      </c>
      <c r="BA111" s="2">
        <v>62727</v>
      </c>
      <c r="BB111" s="2">
        <v>64025</v>
      </c>
      <c r="BC111" s="2">
        <v>61305</v>
      </c>
      <c r="BD111" s="2">
        <v>53745</v>
      </c>
      <c r="BE111" s="2">
        <v>56047</v>
      </c>
      <c r="BF111" s="2">
        <v>55547</v>
      </c>
      <c r="BG111" s="2">
        <v>58333</v>
      </c>
      <c r="BH111" s="2">
        <v>54429</v>
      </c>
      <c r="BI111" s="2">
        <v>50032</v>
      </c>
      <c r="BJ111" s="2">
        <v>51034</v>
      </c>
      <c r="BK111" s="2">
        <v>50110</v>
      </c>
      <c r="BL111" s="2">
        <v>47308</v>
      </c>
      <c r="BM111" s="2">
        <v>54250</v>
      </c>
      <c r="BN111" s="2">
        <v>55516</v>
      </c>
      <c r="BO111" s="2">
        <v>50449</v>
      </c>
      <c r="BP111" s="2">
        <v>48026</v>
      </c>
      <c r="BQ111" s="2">
        <v>46712</v>
      </c>
      <c r="BR111" s="2">
        <v>45067</v>
      </c>
      <c r="BS111" s="2">
        <v>44430</v>
      </c>
      <c r="BT111" s="2">
        <v>42217</v>
      </c>
      <c r="BU111" s="2">
        <v>38497</v>
      </c>
      <c r="BV111" s="2">
        <v>37392</v>
      </c>
      <c r="BW111" s="3" t="e">
        <v>#NULL!</v>
      </c>
      <c r="BX111" s="3" t="e">
        <v>#NULL!</v>
      </c>
    </row>
    <row r="112" spans="1:76">
      <c r="A112" t="s">
        <v>353</v>
      </c>
      <c r="B112" t="s">
        <v>133</v>
      </c>
      <c r="C112" t="s">
        <v>354</v>
      </c>
      <c r="D112" t="s">
        <v>228</v>
      </c>
      <c r="E112" s="2">
        <v>6983712</v>
      </c>
      <c r="F112" s="2">
        <v>6979526</v>
      </c>
      <c r="G112" s="2">
        <v>6954020</v>
      </c>
      <c r="H112" s="2">
        <v>6961625</v>
      </c>
      <c r="I112" s="2">
        <v>6988488</v>
      </c>
      <c r="J112" s="2">
        <v>7046591</v>
      </c>
      <c r="K112" s="2">
        <v>7093752</v>
      </c>
      <c r="L112" s="2">
        <v>7035669</v>
      </c>
      <c r="M112" s="2">
        <v>6986536</v>
      </c>
      <c r="N112" s="2">
        <v>6980424</v>
      </c>
      <c r="O112" s="2">
        <v>6977075</v>
      </c>
      <c r="P112" s="2">
        <v>6959013</v>
      </c>
      <c r="Q112" s="2">
        <v>6980062</v>
      </c>
      <c r="R112" s="2">
        <v>7030981</v>
      </c>
      <c r="S112" s="2">
        <v>7047370</v>
      </c>
      <c r="T112" s="2">
        <v>6984433</v>
      </c>
      <c r="U112" s="2">
        <v>7010190</v>
      </c>
      <c r="V112" s="2">
        <v>7052303</v>
      </c>
      <c r="W112" s="2">
        <v>7117763</v>
      </c>
      <c r="X112" s="2">
        <v>7053042</v>
      </c>
      <c r="Y112" s="2">
        <v>6991802</v>
      </c>
      <c r="Z112" s="2">
        <v>7053382</v>
      </c>
      <c r="AA112" s="2">
        <v>7043685</v>
      </c>
      <c r="AB112" s="2">
        <v>7017636</v>
      </c>
      <c r="AC112" s="2">
        <v>7048199</v>
      </c>
      <c r="AD112" s="2">
        <v>7066482</v>
      </c>
      <c r="AE112" s="2">
        <v>7080084</v>
      </c>
      <c r="AF112" s="2">
        <v>7098203</v>
      </c>
      <c r="AG112" s="2">
        <v>7134792</v>
      </c>
      <c r="AH112" s="2">
        <v>7149276</v>
      </c>
      <c r="AI112" s="2">
        <v>7173544</v>
      </c>
      <c r="AJ112" s="2">
        <v>7134949</v>
      </c>
      <c r="AK112" s="2">
        <v>7049857</v>
      </c>
      <c r="AL112" s="2">
        <v>7116398</v>
      </c>
      <c r="AM112" s="3" t="e">
        <v>#NULL!</v>
      </c>
      <c r="AN112" s="3" t="e">
        <v>#NULL!</v>
      </c>
      <c r="AO112" s="2">
        <v>655421</v>
      </c>
      <c r="AP112" s="2">
        <v>623305</v>
      </c>
      <c r="AQ112" s="2">
        <v>580338</v>
      </c>
      <c r="AR112" s="2">
        <v>550330</v>
      </c>
      <c r="AS112" s="2">
        <v>570167</v>
      </c>
      <c r="AT112" s="2">
        <v>600703</v>
      </c>
      <c r="AU112" s="2">
        <v>610628</v>
      </c>
      <c r="AV112" s="2">
        <v>581332</v>
      </c>
      <c r="AW112" s="2">
        <v>563834</v>
      </c>
      <c r="AX112" s="2">
        <v>566423</v>
      </c>
      <c r="AY112" s="2">
        <v>518083</v>
      </c>
      <c r="AZ112" s="2">
        <v>492372</v>
      </c>
      <c r="BA112" s="2">
        <v>536247</v>
      </c>
      <c r="BB112" s="2">
        <v>551179</v>
      </c>
      <c r="BC112" s="2">
        <v>526430</v>
      </c>
      <c r="BD112" s="2">
        <v>454841</v>
      </c>
      <c r="BE112" s="2">
        <v>471415</v>
      </c>
      <c r="BF112" s="2">
        <v>471408</v>
      </c>
      <c r="BG112" s="2">
        <v>505342</v>
      </c>
      <c r="BH112" s="2">
        <v>469039</v>
      </c>
      <c r="BI112" s="2">
        <v>433531</v>
      </c>
      <c r="BJ112" s="2">
        <v>434889</v>
      </c>
      <c r="BK112" s="2">
        <v>427185</v>
      </c>
      <c r="BL112" s="2">
        <v>406472</v>
      </c>
      <c r="BM112" s="2">
        <v>470810</v>
      </c>
      <c r="BN112" s="2">
        <v>477909</v>
      </c>
      <c r="BO112" s="2">
        <v>441570</v>
      </c>
      <c r="BP112" s="2">
        <v>414964</v>
      </c>
      <c r="BQ112" s="2">
        <v>411124</v>
      </c>
      <c r="BR112" s="2">
        <v>389200</v>
      </c>
      <c r="BS112" s="2">
        <v>407263</v>
      </c>
      <c r="BT112" s="2">
        <v>373598</v>
      </c>
      <c r="BU112" s="2">
        <v>346961</v>
      </c>
      <c r="BV112" s="2">
        <v>331691</v>
      </c>
      <c r="BW112" s="3" t="e">
        <v>#NULL!</v>
      </c>
      <c r="BX112" s="3" t="e">
        <v>#NULL!</v>
      </c>
    </row>
    <row r="113" spans="1:76">
      <c r="A113" t="s">
        <v>355</v>
      </c>
      <c r="B113" t="s">
        <v>133</v>
      </c>
      <c r="C113" t="s">
        <v>354</v>
      </c>
      <c r="D113" t="s">
        <v>356</v>
      </c>
      <c r="E113" s="2">
        <v>4864806</v>
      </c>
      <c r="F113" s="2">
        <v>4860643</v>
      </c>
      <c r="G113" s="2">
        <v>4841578</v>
      </c>
      <c r="H113" s="2">
        <v>4849366</v>
      </c>
      <c r="I113" s="2">
        <v>4868429</v>
      </c>
      <c r="J113" s="2">
        <v>4903825</v>
      </c>
      <c r="K113" s="2">
        <v>4947810</v>
      </c>
      <c r="L113" s="2">
        <v>4912560</v>
      </c>
      <c r="M113" s="2">
        <v>4892284</v>
      </c>
      <c r="N113" s="2">
        <v>4891700</v>
      </c>
      <c r="O113" s="2">
        <v>4888670</v>
      </c>
      <c r="P113" s="2">
        <v>4871764</v>
      </c>
      <c r="Q113" s="2">
        <v>4896432</v>
      </c>
      <c r="R113" s="2">
        <v>4934014</v>
      </c>
      <c r="S113" s="2">
        <v>4942712</v>
      </c>
      <c r="T113" s="2">
        <v>4892450</v>
      </c>
      <c r="U113" s="2">
        <v>4905195</v>
      </c>
      <c r="V113" s="2">
        <v>4923791</v>
      </c>
      <c r="W113" s="2">
        <v>4971342</v>
      </c>
      <c r="X113" s="2">
        <v>4925915</v>
      </c>
      <c r="Y113" s="2">
        <v>4889327</v>
      </c>
      <c r="Z113" s="2">
        <v>4932382</v>
      </c>
      <c r="AA113" s="2">
        <v>4924575</v>
      </c>
      <c r="AB113" s="2">
        <v>4902838</v>
      </c>
      <c r="AC113" s="2">
        <v>4935341</v>
      </c>
      <c r="AD113" s="2">
        <v>4953890</v>
      </c>
      <c r="AE113" s="2">
        <v>4964790</v>
      </c>
      <c r="AF113" s="2">
        <v>4979862</v>
      </c>
      <c r="AG113" s="2">
        <v>5001919</v>
      </c>
      <c r="AH113" s="2">
        <v>5011706</v>
      </c>
      <c r="AI113" s="2">
        <v>5024881</v>
      </c>
      <c r="AJ113" s="2">
        <v>5003883</v>
      </c>
      <c r="AK113" s="2">
        <v>4953220</v>
      </c>
      <c r="AL113" s="2">
        <v>4997617</v>
      </c>
      <c r="AM113" s="3" t="e">
        <v>#NULL!</v>
      </c>
      <c r="AN113" s="3" t="e">
        <v>#NULL!</v>
      </c>
      <c r="AO113" s="2">
        <v>459488</v>
      </c>
      <c r="AP113" s="2">
        <v>436270</v>
      </c>
      <c r="AQ113" s="2">
        <v>403613</v>
      </c>
      <c r="AR113" s="2">
        <v>383423</v>
      </c>
      <c r="AS113" s="2">
        <v>399227</v>
      </c>
      <c r="AT113" s="2">
        <v>422681</v>
      </c>
      <c r="AU113" s="2">
        <v>433215</v>
      </c>
      <c r="AV113" s="2">
        <v>418865</v>
      </c>
      <c r="AW113" s="2">
        <v>407004</v>
      </c>
      <c r="AX113" s="2">
        <v>414296</v>
      </c>
      <c r="AY113" s="2">
        <v>380476</v>
      </c>
      <c r="AZ113" s="2">
        <v>358504</v>
      </c>
      <c r="BA113" s="2">
        <v>387161</v>
      </c>
      <c r="BB113" s="2">
        <v>398718</v>
      </c>
      <c r="BC113" s="2">
        <v>379541</v>
      </c>
      <c r="BD113" s="2">
        <v>329657</v>
      </c>
      <c r="BE113" s="2">
        <v>340309</v>
      </c>
      <c r="BF113" s="2">
        <v>337682</v>
      </c>
      <c r="BG113" s="2">
        <v>359078</v>
      </c>
      <c r="BH113" s="2">
        <v>333518</v>
      </c>
      <c r="BI113" s="2">
        <v>305646</v>
      </c>
      <c r="BJ113" s="2">
        <v>311262</v>
      </c>
      <c r="BK113" s="2">
        <v>309130</v>
      </c>
      <c r="BL113" s="2">
        <v>291332</v>
      </c>
      <c r="BM113" s="2">
        <v>333389</v>
      </c>
      <c r="BN113" s="2">
        <v>339841</v>
      </c>
      <c r="BO113" s="2">
        <v>307300</v>
      </c>
      <c r="BP113" s="2">
        <v>291048</v>
      </c>
      <c r="BQ113" s="2">
        <v>283764</v>
      </c>
      <c r="BR113" s="2">
        <v>275947</v>
      </c>
      <c r="BS113" s="2">
        <v>278348</v>
      </c>
      <c r="BT113" s="2">
        <v>260173</v>
      </c>
      <c r="BU113" s="2">
        <v>237520</v>
      </c>
      <c r="BV113" s="2">
        <v>230392</v>
      </c>
      <c r="BW113" s="3" t="e">
        <v>#NULL!</v>
      </c>
      <c r="BX113" s="3" t="e">
        <v>#NULL!</v>
      </c>
    </row>
    <row r="114" spans="1:76">
      <c r="A114" t="s">
        <v>357</v>
      </c>
      <c r="B114" t="s">
        <v>133</v>
      </c>
      <c r="C114" t="s">
        <v>354</v>
      </c>
      <c r="D114" t="s">
        <v>141</v>
      </c>
      <c r="E114" s="2">
        <v>9926006</v>
      </c>
      <c r="F114" s="2">
        <v>9911222</v>
      </c>
      <c r="G114" s="2">
        <v>9880612</v>
      </c>
      <c r="H114" s="2">
        <v>9889487</v>
      </c>
      <c r="I114" s="2">
        <v>9934270</v>
      </c>
      <c r="J114" s="2">
        <v>10037455</v>
      </c>
      <c r="K114" s="2">
        <v>10084868</v>
      </c>
      <c r="L114" s="2">
        <v>9991214</v>
      </c>
      <c r="M114" s="2">
        <v>9901129</v>
      </c>
      <c r="N114" s="2">
        <v>9880298</v>
      </c>
      <c r="O114" s="2">
        <v>9881501</v>
      </c>
      <c r="P114" s="2">
        <v>9850294</v>
      </c>
      <c r="Q114" s="2">
        <v>9869788</v>
      </c>
      <c r="R114" s="2">
        <v>9923687</v>
      </c>
      <c r="S114" s="2">
        <v>9952436</v>
      </c>
      <c r="T114" s="2">
        <v>9871929</v>
      </c>
      <c r="U114" s="2">
        <v>9918544</v>
      </c>
      <c r="V114" s="2">
        <v>10001428</v>
      </c>
      <c r="W114" s="2">
        <v>10077706</v>
      </c>
      <c r="X114" s="2">
        <v>9978391</v>
      </c>
      <c r="Y114" s="2">
        <v>9875550</v>
      </c>
      <c r="Z114" s="2">
        <v>9959924</v>
      </c>
      <c r="AA114" s="2">
        <v>9938674</v>
      </c>
      <c r="AB114" s="2">
        <v>9899182</v>
      </c>
      <c r="AC114" s="2">
        <v>9933052</v>
      </c>
      <c r="AD114" s="2">
        <v>9946908</v>
      </c>
      <c r="AE114" s="2">
        <v>9974096</v>
      </c>
      <c r="AF114" s="2">
        <v>10007232</v>
      </c>
      <c r="AG114" s="2">
        <v>10073506</v>
      </c>
      <c r="AH114" s="2">
        <v>10108090</v>
      </c>
      <c r="AI114" s="2">
        <v>10142825</v>
      </c>
      <c r="AJ114" s="2">
        <v>10079838</v>
      </c>
      <c r="AK114" s="2">
        <v>9957029</v>
      </c>
      <c r="AL114" s="2">
        <v>10046497</v>
      </c>
      <c r="AM114" s="3" t="e">
        <v>#NULL!</v>
      </c>
      <c r="AN114" s="3" t="e">
        <v>#NULL!</v>
      </c>
      <c r="AO114" s="2">
        <v>900129</v>
      </c>
      <c r="AP114" s="2">
        <v>856062</v>
      </c>
      <c r="AQ114" s="2">
        <v>795117</v>
      </c>
      <c r="AR114" s="2">
        <v>749024</v>
      </c>
      <c r="AS114" s="2">
        <v>774149</v>
      </c>
      <c r="AT114" s="2">
        <v>815139</v>
      </c>
      <c r="AU114" s="2">
        <v>825958</v>
      </c>
      <c r="AV114" s="2">
        <v>782271</v>
      </c>
      <c r="AW114" s="2">
        <v>757313</v>
      </c>
      <c r="AX114" s="2">
        <v>754014</v>
      </c>
      <c r="AY114" s="2">
        <v>689314</v>
      </c>
      <c r="AZ114" s="2">
        <v>657728</v>
      </c>
      <c r="BA114" s="2">
        <v>723623</v>
      </c>
      <c r="BB114" s="2">
        <v>742158</v>
      </c>
      <c r="BC114" s="2">
        <v>706849</v>
      </c>
      <c r="BD114" s="2">
        <v>605766</v>
      </c>
      <c r="BE114" s="2">
        <v>630920</v>
      </c>
      <c r="BF114" s="2">
        <v>634410</v>
      </c>
      <c r="BG114" s="2">
        <v>681818</v>
      </c>
      <c r="BH114" s="2">
        <v>634733</v>
      </c>
      <c r="BI114" s="2">
        <v>589576</v>
      </c>
      <c r="BJ114" s="2">
        <v>584415</v>
      </c>
      <c r="BK114" s="2">
        <v>572642</v>
      </c>
      <c r="BL114" s="2">
        <v>547450</v>
      </c>
      <c r="BM114" s="2">
        <v>640907</v>
      </c>
      <c r="BN114" s="2">
        <v>645618</v>
      </c>
      <c r="BO114" s="2">
        <v>599533</v>
      </c>
      <c r="BP114" s="2">
        <v>562121</v>
      </c>
      <c r="BQ114" s="2">
        <v>562954</v>
      </c>
      <c r="BR114" s="2">
        <v>533845</v>
      </c>
      <c r="BS114" s="2">
        <v>568427</v>
      </c>
      <c r="BT114" s="2">
        <v>517340</v>
      </c>
      <c r="BU114" s="2">
        <v>487641</v>
      </c>
      <c r="BV114" s="2">
        <v>462375</v>
      </c>
      <c r="BW114" s="3" t="e">
        <v>#NULL!</v>
      </c>
      <c r="BX114" s="3" t="e">
        <v>#NULL!</v>
      </c>
    </row>
    <row r="115" spans="1:76">
      <c r="A115" t="s">
        <v>358</v>
      </c>
      <c r="B115" t="s">
        <v>133</v>
      </c>
      <c r="C115" t="s">
        <v>359</v>
      </c>
      <c r="D115" t="s">
        <v>144</v>
      </c>
      <c r="E115" s="2">
        <v>11740746</v>
      </c>
      <c r="F115" s="2">
        <v>11719960</v>
      </c>
      <c r="G115" s="2">
        <v>11687504</v>
      </c>
      <c r="H115" s="2">
        <v>11698855</v>
      </c>
      <c r="I115" s="2">
        <v>11762426</v>
      </c>
      <c r="J115" s="2">
        <v>11886841</v>
      </c>
      <c r="K115" s="2">
        <v>11943401</v>
      </c>
      <c r="L115" s="2">
        <v>11829208</v>
      </c>
      <c r="M115" s="2">
        <v>11719365</v>
      </c>
      <c r="N115" s="2">
        <v>11692283</v>
      </c>
      <c r="O115" s="2">
        <v>11695583</v>
      </c>
      <c r="P115" s="2">
        <v>11654422</v>
      </c>
      <c r="Q115" s="2">
        <v>11675389</v>
      </c>
      <c r="R115" s="2">
        <v>11727294</v>
      </c>
      <c r="S115" s="2">
        <v>11765480</v>
      </c>
      <c r="T115" s="2">
        <v>11678869</v>
      </c>
      <c r="U115" s="2">
        <v>11746358</v>
      </c>
      <c r="V115" s="2">
        <v>11845934</v>
      </c>
      <c r="W115" s="2">
        <v>11933544</v>
      </c>
      <c r="X115" s="2">
        <v>11818502</v>
      </c>
      <c r="Y115" s="2">
        <v>11696550</v>
      </c>
      <c r="Z115" s="2">
        <v>11793172</v>
      </c>
      <c r="AA115" s="2">
        <v>11769389</v>
      </c>
      <c r="AB115" s="2">
        <v>11721418</v>
      </c>
      <c r="AC115" s="2">
        <v>11754971</v>
      </c>
      <c r="AD115" s="2">
        <v>11770642</v>
      </c>
      <c r="AE115" s="2">
        <v>11804637</v>
      </c>
      <c r="AF115" s="2">
        <v>11838681</v>
      </c>
      <c r="AG115" s="2">
        <v>11924432</v>
      </c>
      <c r="AH115" s="2">
        <v>11974108</v>
      </c>
      <c r="AI115" s="2">
        <v>12016870</v>
      </c>
      <c r="AJ115" s="2">
        <v>11929353</v>
      </c>
      <c r="AK115" s="2">
        <v>11783605</v>
      </c>
      <c r="AL115" s="2">
        <v>11876061</v>
      </c>
      <c r="AM115" s="3" t="e">
        <v>#NULL!</v>
      </c>
      <c r="AN115" s="3" t="e">
        <v>#NULL!</v>
      </c>
      <c r="AO115" s="2">
        <v>1060036</v>
      </c>
      <c r="AP115" s="2">
        <v>1011992</v>
      </c>
      <c r="AQ115" s="2">
        <v>942239</v>
      </c>
      <c r="AR115" s="2">
        <v>886264</v>
      </c>
      <c r="AS115" s="2">
        <v>916549</v>
      </c>
      <c r="AT115" s="2">
        <v>962820</v>
      </c>
      <c r="AU115" s="2">
        <v>975848</v>
      </c>
      <c r="AV115" s="2">
        <v>925773</v>
      </c>
      <c r="AW115" s="2">
        <v>890748</v>
      </c>
      <c r="AX115" s="2">
        <v>884199</v>
      </c>
      <c r="AY115" s="2">
        <v>812400</v>
      </c>
      <c r="AZ115" s="2">
        <v>775083</v>
      </c>
      <c r="BA115" s="2">
        <v>855885</v>
      </c>
      <c r="BB115" s="2">
        <v>874467</v>
      </c>
      <c r="BC115" s="2">
        <v>835277</v>
      </c>
      <c r="BD115" s="2">
        <v>717173</v>
      </c>
      <c r="BE115" s="2">
        <v>748157</v>
      </c>
      <c r="BF115" s="2">
        <v>752562</v>
      </c>
      <c r="BG115" s="2">
        <v>806957</v>
      </c>
      <c r="BH115" s="2">
        <v>754296</v>
      </c>
      <c r="BI115" s="2">
        <v>697228</v>
      </c>
      <c r="BJ115" s="2">
        <v>690462</v>
      </c>
      <c r="BK115" s="2">
        <v>676381</v>
      </c>
      <c r="BL115" s="2">
        <v>644057</v>
      </c>
      <c r="BM115" s="2">
        <v>759035</v>
      </c>
      <c r="BN115" s="2">
        <v>764785</v>
      </c>
      <c r="BO115" s="2">
        <v>713028</v>
      </c>
      <c r="BP115" s="2">
        <v>662983</v>
      </c>
      <c r="BQ115" s="2">
        <v>665901</v>
      </c>
      <c r="BR115" s="2">
        <v>634469</v>
      </c>
      <c r="BS115" s="2">
        <v>676058</v>
      </c>
      <c r="BT115" s="2">
        <v>618309</v>
      </c>
      <c r="BU115" s="2">
        <v>579738</v>
      </c>
      <c r="BV115" s="2">
        <v>549518</v>
      </c>
      <c r="BW115" s="3" t="e">
        <v>#NULL!</v>
      </c>
      <c r="BX115" s="3" t="e">
        <v>#NULL!</v>
      </c>
    </row>
    <row r="116" spans="1:76">
      <c r="A116" t="s">
        <v>360</v>
      </c>
      <c r="B116" t="s">
        <v>133</v>
      </c>
      <c r="C116" t="s">
        <v>361</v>
      </c>
      <c r="D116" t="s">
        <v>135</v>
      </c>
      <c r="E116" s="2">
        <v>12421</v>
      </c>
      <c r="F116" s="2">
        <v>12307</v>
      </c>
      <c r="G116" s="2">
        <v>12345</v>
      </c>
      <c r="H116" s="2">
        <v>12419</v>
      </c>
      <c r="I116" s="2">
        <v>12464</v>
      </c>
      <c r="J116" s="2">
        <v>12756</v>
      </c>
      <c r="K116" s="2">
        <v>12782</v>
      </c>
      <c r="L116" s="2">
        <v>12579</v>
      </c>
      <c r="M116" s="2">
        <v>12330</v>
      </c>
      <c r="N116" s="2">
        <v>12220</v>
      </c>
      <c r="O116" s="2">
        <v>12190</v>
      </c>
      <c r="P116" s="2">
        <v>12107</v>
      </c>
      <c r="Q116" s="2">
        <v>12156</v>
      </c>
      <c r="R116" s="2">
        <v>12100</v>
      </c>
      <c r="S116" s="2">
        <v>12127</v>
      </c>
      <c r="T116" s="2">
        <v>12047</v>
      </c>
      <c r="U116" s="2">
        <v>12127</v>
      </c>
      <c r="V116" s="2">
        <v>12408</v>
      </c>
      <c r="W116" s="2">
        <v>12496</v>
      </c>
      <c r="X116" s="2">
        <v>12317</v>
      </c>
      <c r="Y116" s="2">
        <v>12093</v>
      </c>
      <c r="Z116" s="2">
        <v>12103</v>
      </c>
      <c r="AA116" s="2">
        <v>12020</v>
      </c>
      <c r="AB116" s="2">
        <v>11831</v>
      </c>
      <c r="AC116" s="2">
        <v>11955</v>
      </c>
      <c r="AD116" s="2">
        <v>11893</v>
      </c>
      <c r="AE116" s="2">
        <v>11940</v>
      </c>
      <c r="AF116" s="2">
        <v>12085</v>
      </c>
      <c r="AG116" s="2">
        <v>12243</v>
      </c>
      <c r="AH116" s="2">
        <v>12498</v>
      </c>
      <c r="AI116" s="2">
        <v>12552</v>
      </c>
      <c r="AJ116" s="2">
        <v>12368</v>
      </c>
      <c r="AK116" s="2">
        <v>12157</v>
      </c>
      <c r="AL116" s="2">
        <v>12274</v>
      </c>
      <c r="AM116" s="3" t="e">
        <v>#NULL!</v>
      </c>
      <c r="AN116" s="3" t="e">
        <v>#NULL!</v>
      </c>
      <c r="AO116" s="2">
        <v>1283</v>
      </c>
      <c r="AP116" s="2">
        <v>1221</v>
      </c>
      <c r="AQ116" s="2">
        <v>1202</v>
      </c>
      <c r="AR116" s="2">
        <v>1122</v>
      </c>
      <c r="AS116" s="2">
        <v>1115</v>
      </c>
      <c r="AT116" s="2">
        <v>1235</v>
      </c>
      <c r="AU116" s="2">
        <v>1159</v>
      </c>
      <c r="AV116" s="2">
        <v>1090</v>
      </c>
      <c r="AW116" s="2">
        <v>1046</v>
      </c>
      <c r="AX116" s="2">
        <v>991</v>
      </c>
      <c r="AY116" s="2">
        <v>893</v>
      </c>
      <c r="AZ116" s="2">
        <v>874</v>
      </c>
      <c r="BA116" s="2">
        <v>946</v>
      </c>
      <c r="BB116" s="2">
        <v>964</v>
      </c>
      <c r="BC116" s="2">
        <v>897</v>
      </c>
      <c r="BD116" s="2">
        <v>780</v>
      </c>
      <c r="BE116" s="2">
        <v>817</v>
      </c>
      <c r="BF116" s="2">
        <v>899</v>
      </c>
      <c r="BG116" s="2">
        <v>915</v>
      </c>
      <c r="BH116" s="2">
        <v>874</v>
      </c>
      <c r="BI116" s="2">
        <v>858</v>
      </c>
      <c r="BJ116" s="2">
        <v>771</v>
      </c>
      <c r="BK116" s="2">
        <v>744</v>
      </c>
      <c r="BL116" s="2">
        <v>645</v>
      </c>
      <c r="BM116" s="2">
        <v>801</v>
      </c>
      <c r="BN116" s="2">
        <v>795</v>
      </c>
      <c r="BO116" s="2">
        <v>723</v>
      </c>
      <c r="BP116" s="2">
        <v>722</v>
      </c>
      <c r="BQ116" s="2">
        <v>794</v>
      </c>
      <c r="BR116" s="2">
        <v>842</v>
      </c>
      <c r="BS116" s="2">
        <v>845</v>
      </c>
      <c r="BT116" s="2">
        <v>707</v>
      </c>
      <c r="BU116" s="2">
        <v>722</v>
      </c>
      <c r="BV116" s="2">
        <v>681</v>
      </c>
      <c r="BW116" s="3" t="e">
        <v>#NULL!</v>
      </c>
      <c r="BX116" s="3" t="e">
        <v>#NULL!</v>
      </c>
    </row>
    <row r="117" spans="1:76">
      <c r="A117" t="s">
        <v>362</v>
      </c>
      <c r="B117" t="s">
        <v>133</v>
      </c>
      <c r="C117" t="s">
        <v>361</v>
      </c>
      <c r="D117" t="s">
        <v>135</v>
      </c>
      <c r="E117" s="2">
        <v>16195</v>
      </c>
      <c r="F117" s="2">
        <v>16141</v>
      </c>
      <c r="G117" s="2">
        <v>16127</v>
      </c>
      <c r="H117" s="2">
        <v>16234</v>
      </c>
      <c r="I117" s="2">
        <v>16342</v>
      </c>
      <c r="J117" s="2">
        <v>16652</v>
      </c>
      <c r="K117" s="2">
        <v>16816</v>
      </c>
      <c r="L117" s="2">
        <v>16573</v>
      </c>
      <c r="M117" s="2">
        <v>16191</v>
      </c>
      <c r="N117" s="2">
        <v>16067</v>
      </c>
      <c r="O117" s="2">
        <v>16115</v>
      </c>
      <c r="P117" s="2">
        <v>15966</v>
      </c>
      <c r="Q117" s="2">
        <v>16066</v>
      </c>
      <c r="R117" s="2">
        <v>15966</v>
      </c>
      <c r="S117" s="2">
        <v>16003</v>
      </c>
      <c r="T117" s="2">
        <v>15915</v>
      </c>
      <c r="U117" s="2">
        <v>16024</v>
      </c>
      <c r="V117" s="2">
        <v>16286</v>
      </c>
      <c r="W117" s="2">
        <v>16432</v>
      </c>
      <c r="X117" s="2">
        <v>16201</v>
      </c>
      <c r="Y117" s="2">
        <v>15877</v>
      </c>
      <c r="Z117" s="2">
        <v>15918</v>
      </c>
      <c r="AA117" s="2">
        <v>15817</v>
      </c>
      <c r="AB117" s="2">
        <v>15647</v>
      </c>
      <c r="AC117" s="2">
        <v>15769</v>
      </c>
      <c r="AD117" s="2">
        <v>15671</v>
      </c>
      <c r="AE117" s="2">
        <v>15725</v>
      </c>
      <c r="AF117" s="2">
        <v>15891</v>
      </c>
      <c r="AG117" s="2">
        <v>16082</v>
      </c>
      <c r="AH117" s="2">
        <v>16373</v>
      </c>
      <c r="AI117" s="2">
        <v>16488</v>
      </c>
      <c r="AJ117" s="2">
        <v>16366</v>
      </c>
      <c r="AK117" s="2">
        <v>16093</v>
      </c>
      <c r="AL117" s="2">
        <v>16185</v>
      </c>
      <c r="AM117" s="3" t="e">
        <v>#NULL!</v>
      </c>
      <c r="AN117" s="3" t="e">
        <v>#NULL!</v>
      </c>
      <c r="AO117" s="2">
        <v>1319</v>
      </c>
      <c r="AP117" s="2">
        <v>1334</v>
      </c>
      <c r="AQ117" s="2">
        <v>1245</v>
      </c>
      <c r="AR117" s="2">
        <v>1146</v>
      </c>
      <c r="AS117" s="2">
        <v>1184</v>
      </c>
      <c r="AT117" s="2">
        <v>1265</v>
      </c>
      <c r="AU117" s="2">
        <v>1291</v>
      </c>
      <c r="AV117" s="2">
        <v>1228</v>
      </c>
      <c r="AW117" s="2">
        <v>1120</v>
      </c>
      <c r="AX117" s="2">
        <v>1069</v>
      </c>
      <c r="AY117" s="2">
        <v>1026</v>
      </c>
      <c r="AZ117" s="2">
        <v>963</v>
      </c>
      <c r="BA117" s="2">
        <v>1093</v>
      </c>
      <c r="BB117" s="2">
        <v>1092</v>
      </c>
      <c r="BC117" s="2">
        <v>1004</v>
      </c>
      <c r="BD117" s="2">
        <v>866</v>
      </c>
      <c r="BE117" s="2">
        <v>918</v>
      </c>
      <c r="BF117" s="2">
        <v>914</v>
      </c>
      <c r="BG117" s="2">
        <v>964</v>
      </c>
      <c r="BH117" s="2">
        <v>918</v>
      </c>
      <c r="BI117" s="2">
        <v>870</v>
      </c>
      <c r="BJ117" s="2">
        <v>783</v>
      </c>
      <c r="BK117" s="2">
        <v>756</v>
      </c>
      <c r="BL117" s="2">
        <v>706</v>
      </c>
      <c r="BM117" s="2">
        <v>871</v>
      </c>
      <c r="BN117" s="2">
        <v>848</v>
      </c>
      <c r="BO117" s="2">
        <v>744</v>
      </c>
      <c r="BP117" s="2">
        <v>714</v>
      </c>
      <c r="BQ117" s="2">
        <v>790</v>
      </c>
      <c r="BR117" s="2">
        <v>804</v>
      </c>
      <c r="BS117" s="2">
        <v>851</v>
      </c>
      <c r="BT117" s="2">
        <v>791</v>
      </c>
      <c r="BU117" s="2">
        <v>820</v>
      </c>
      <c r="BV117" s="2">
        <v>701</v>
      </c>
      <c r="BW117" s="3" t="e">
        <v>#NULL!</v>
      </c>
      <c r="BX117" s="3" t="e">
        <v>#NULL!</v>
      </c>
    </row>
    <row r="118" spans="1:76">
      <c r="A118" t="s">
        <v>363</v>
      </c>
      <c r="B118" t="s">
        <v>133</v>
      </c>
      <c r="C118" t="s">
        <v>164</v>
      </c>
      <c r="D118" t="s">
        <v>138</v>
      </c>
      <c r="E118" s="2">
        <v>105925</v>
      </c>
      <c r="F118" s="2">
        <v>105213</v>
      </c>
      <c r="G118" s="2">
        <v>104509</v>
      </c>
      <c r="H118" s="2">
        <v>104164</v>
      </c>
      <c r="I118" s="2">
        <v>104457</v>
      </c>
      <c r="J118" s="2">
        <v>105779</v>
      </c>
      <c r="K118" s="2">
        <v>105913</v>
      </c>
      <c r="L118" s="2">
        <v>105270</v>
      </c>
      <c r="M118" s="2">
        <v>104237</v>
      </c>
      <c r="N118" s="2">
        <v>103248</v>
      </c>
      <c r="O118" s="2">
        <v>103290</v>
      </c>
      <c r="P118" s="2">
        <v>102680</v>
      </c>
      <c r="Q118" s="2">
        <v>103337</v>
      </c>
      <c r="R118" s="2">
        <v>103103</v>
      </c>
      <c r="S118" s="2">
        <v>102931</v>
      </c>
      <c r="T118" s="2">
        <v>101632</v>
      </c>
      <c r="U118" s="2">
        <v>101628</v>
      </c>
      <c r="V118" s="2">
        <v>102834</v>
      </c>
      <c r="W118" s="2">
        <v>102915</v>
      </c>
      <c r="X118" s="2">
        <v>102122</v>
      </c>
      <c r="Y118" s="2">
        <v>100911</v>
      </c>
      <c r="Z118" s="2">
        <v>101695</v>
      </c>
      <c r="AA118" s="2">
        <v>101346</v>
      </c>
      <c r="AB118" s="2">
        <v>100615</v>
      </c>
      <c r="AC118" s="2">
        <v>101529</v>
      </c>
      <c r="AD118" s="2">
        <v>101336</v>
      </c>
      <c r="AE118" s="2">
        <v>101502</v>
      </c>
      <c r="AF118" s="2">
        <v>101956</v>
      </c>
      <c r="AG118" s="2">
        <v>102891</v>
      </c>
      <c r="AH118" s="2">
        <v>103670</v>
      </c>
      <c r="AI118" s="2">
        <v>103891</v>
      </c>
      <c r="AJ118" s="2">
        <v>103358</v>
      </c>
      <c r="AK118" s="2">
        <v>102522</v>
      </c>
      <c r="AL118" s="2">
        <v>102912</v>
      </c>
      <c r="AM118" s="3" t="e">
        <v>#NULL!</v>
      </c>
      <c r="AN118" s="3" t="e">
        <v>#NULL!</v>
      </c>
      <c r="AO118" s="2">
        <v>11049</v>
      </c>
      <c r="AP118" s="2">
        <v>10595</v>
      </c>
      <c r="AQ118" s="2">
        <v>9765</v>
      </c>
      <c r="AR118" s="2">
        <v>8791</v>
      </c>
      <c r="AS118" s="2">
        <v>8222</v>
      </c>
      <c r="AT118" s="2">
        <v>8558</v>
      </c>
      <c r="AU118" s="2">
        <v>8867</v>
      </c>
      <c r="AV118" s="2">
        <v>8204</v>
      </c>
      <c r="AW118" s="2">
        <v>7898</v>
      </c>
      <c r="AX118" s="2">
        <v>7675</v>
      </c>
      <c r="AY118" s="2">
        <v>7721</v>
      </c>
      <c r="AZ118" s="2">
        <v>7810</v>
      </c>
      <c r="BA118" s="2">
        <v>8808</v>
      </c>
      <c r="BB118" s="2">
        <v>8900</v>
      </c>
      <c r="BC118" s="2">
        <v>8375</v>
      </c>
      <c r="BD118" s="2">
        <v>6922</v>
      </c>
      <c r="BE118" s="2">
        <v>6617</v>
      </c>
      <c r="BF118" s="2">
        <v>6588</v>
      </c>
      <c r="BG118" s="2">
        <v>7093</v>
      </c>
      <c r="BH118" s="2">
        <v>6669</v>
      </c>
      <c r="BI118" s="2">
        <v>6192</v>
      </c>
      <c r="BJ118" s="2">
        <v>5982</v>
      </c>
      <c r="BK118" s="2">
        <v>6411</v>
      </c>
      <c r="BL118" s="2">
        <v>6588</v>
      </c>
      <c r="BM118" s="2">
        <v>7861</v>
      </c>
      <c r="BN118" s="2">
        <v>7565</v>
      </c>
      <c r="BO118" s="2">
        <v>6986</v>
      </c>
      <c r="BP118" s="2">
        <v>6277</v>
      </c>
      <c r="BQ118" s="2">
        <v>5924</v>
      </c>
      <c r="BR118" s="2">
        <v>5803</v>
      </c>
      <c r="BS118" s="2">
        <v>6394</v>
      </c>
      <c r="BT118" s="2">
        <v>5854</v>
      </c>
      <c r="BU118" s="2">
        <v>5701</v>
      </c>
      <c r="BV118" s="2">
        <v>5377</v>
      </c>
      <c r="BW118" s="3" t="e">
        <v>#NULL!</v>
      </c>
      <c r="BX118" s="3" t="e">
        <v>#NULL!</v>
      </c>
    </row>
    <row r="119" spans="1:76">
      <c r="A119" t="s">
        <v>364</v>
      </c>
      <c r="B119" t="s">
        <v>133</v>
      </c>
      <c r="C119" t="s">
        <v>350</v>
      </c>
      <c r="D119" t="s">
        <v>135</v>
      </c>
      <c r="E119" s="2">
        <v>22819</v>
      </c>
      <c r="F119" s="2">
        <v>22648</v>
      </c>
      <c r="G119" s="2">
        <v>22479</v>
      </c>
      <c r="H119" s="2">
        <v>22404</v>
      </c>
      <c r="I119" s="2">
        <v>22471</v>
      </c>
      <c r="J119" s="2">
        <v>22723</v>
      </c>
      <c r="K119" s="2">
        <v>22527</v>
      </c>
      <c r="L119" s="2">
        <v>22433</v>
      </c>
      <c r="M119" s="2">
        <v>22333</v>
      </c>
      <c r="N119" s="2">
        <v>22030</v>
      </c>
      <c r="O119" s="2">
        <v>22058</v>
      </c>
      <c r="P119" s="2">
        <v>21910</v>
      </c>
      <c r="Q119" s="2">
        <v>22065</v>
      </c>
      <c r="R119" s="2">
        <v>22047</v>
      </c>
      <c r="S119" s="2">
        <v>21974</v>
      </c>
      <c r="T119" s="2">
        <v>21708</v>
      </c>
      <c r="U119" s="2">
        <v>21812</v>
      </c>
      <c r="V119" s="2">
        <v>22016</v>
      </c>
      <c r="W119" s="2">
        <v>21876</v>
      </c>
      <c r="X119" s="2">
        <v>21721</v>
      </c>
      <c r="Y119" s="2">
        <v>21580</v>
      </c>
      <c r="Z119" s="2">
        <v>21664</v>
      </c>
      <c r="AA119" s="2">
        <v>21623</v>
      </c>
      <c r="AB119" s="2">
        <v>21468</v>
      </c>
      <c r="AC119" s="2">
        <v>21642</v>
      </c>
      <c r="AD119" s="2">
        <v>21594</v>
      </c>
      <c r="AE119" s="2">
        <v>21616</v>
      </c>
      <c r="AF119" s="2">
        <v>21789</v>
      </c>
      <c r="AG119" s="2">
        <v>22009</v>
      </c>
      <c r="AH119" s="2">
        <v>22166</v>
      </c>
      <c r="AI119" s="2">
        <v>22104</v>
      </c>
      <c r="AJ119" s="2">
        <v>21966</v>
      </c>
      <c r="AK119" s="2">
        <v>21895</v>
      </c>
      <c r="AL119" s="2">
        <v>21961</v>
      </c>
      <c r="AM119" s="3" t="e">
        <v>#NULL!</v>
      </c>
      <c r="AN119" s="3" t="e">
        <v>#NULL!</v>
      </c>
      <c r="AO119" s="2">
        <v>2890</v>
      </c>
      <c r="AP119" s="2">
        <v>2773</v>
      </c>
      <c r="AQ119" s="2">
        <v>2578</v>
      </c>
      <c r="AR119" s="2">
        <v>2371</v>
      </c>
      <c r="AS119" s="2">
        <v>2256</v>
      </c>
      <c r="AT119" s="2">
        <v>2301</v>
      </c>
      <c r="AU119" s="2">
        <v>2142</v>
      </c>
      <c r="AV119" s="2">
        <v>2044</v>
      </c>
      <c r="AW119" s="2">
        <v>2097</v>
      </c>
      <c r="AX119" s="2">
        <v>1955</v>
      </c>
      <c r="AY119" s="2">
        <v>1983</v>
      </c>
      <c r="AZ119" s="2">
        <v>1982</v>
      </c>
      <c r="BA119" s="2">
        <v>2209</v>
      </c>
      <c r="BB119" s="2">
        <v>2259</v>
      </c>
      <c r="BC119" s="2">
        <v>2112</v>
      </c>
      <c r="BD119" s="2">
        <v>1814</v>
      </c>
      <c r="BE119" s="2">
        <v>1855</v>
      </c>
      <c r="BF119" s="2">
        <v>1799</v>
      </c>
      <c r="BG119" s="2">
        <v>1748</v>
      </c>
      <c r="BH119" s="2">
        <v>1671</v>
      </c>
      <c r="BI119" s="2">
        <v>1684</v>
      </c>
      <c r="BJ119" s="2">
        <v>1559</v>
      </c>
      <c r="BK119" s="2">
        <v>1682</v>
      </c>
      <c r="BL119" s="2">
        <v>1717</v>
      </c>
      <c r="BM119" s="2">
        <v>1967</v>
      </c>
      <c r="BN119" s="2">
        <v>1897</v>
      </c>
      <c r="BO119" s="2">
        <v>1763</v>
      </c>
      <c r="BP119" s="2">
        <v>1691</v>
      </c>
      <c r="BQ119" s="2">
        <v>1641</v>
      </c>
      <c r="BR119" s="2">
        <v>1609</v>
      </c>
      <c r="BS119" s="2">
        <v>1624</v>
      </c>
      <c r="BT119" s="2">
        <v>1485</v>
      </c>
      <c r="BU119" s="2">
        <v>1557</v>
      </c>
      <c r="BV119" s="2">
        <v>1473</v>
      </c>
      <c r="BW119" s="3" t="e">
        <v>#NULL!</v>
      </c>
      <c r="BX119" s="3" t="e">
        <v>#NULL!</v>
      </c>
    </row>
    <row r="120" spans="1:76">
      <c r="A120" t="s">
        <v>365</v>
      </c>
      <c r="B120" t="s">
        <v>133</v>
      </c>
      <c r="C120" t="s">
        <v>366</v>
      </c>
      <c r="D120" t="s">
        <v>135</v>
      </c>
      <c r="E120" s="2">
        <v>110536</v>
      </c>
      <c r="F120" s="2">
        <v>109678</v>
      </c>
      <c r="G120" s="2">
        <v>109905</v>
      </c>
      <c r="H120" s="2">
        <v>110941</v>
      </c>
      <c r="I120" s="2">
        <v>112139</v>
      </c>
      <c r="J120" s="2">
        <v>114630</v>
      </c>
      <c r="K120" s="2">
        <v>114076</v>
      </c>
      <c r="L120" s="2">
        <v>112779</v>
      </c>
      <c r="M120" s="2">
        <v>111180</v>
      </c>
      <c r="N120" s="2">
        <v>110466</v>
      </c>
      <c r="O120" s="2">
        <v>110717</v>
      </c>
      <c r="P120" s="2">
        <v>109921</v>
      </c>
      <c r="Q120" s="2">
        <v>109807</v>
      </c>
      <c r="R120" s="2">
        <v>109220</v>
      </c>
      <c r="S120" s="2">
        <v>109781</v>
      </c>
      <c r="T120" s="2">
        <v>109198</v>
      </c>
      <c r="U120" s="2">
        <v>110380</v>
      </c>
      <c r="V120" s="2">
        <v>112577</v>
      </c>
      <c r="W120" s="2">
        <v>112488</v>
      </c>
      <c r="X120" s="2">
        <v>110857</v>
      </c>
      <c r="Y120" s="2">
        <v>108936</v>
      </c>
      <c r="Z120" s="2">
        <v>109641</v>
      </c>
      <c r="AA120" s="2">
        <v>109032</v>
      </c>
      <c r="AB120" s="2">
        <v>108409</v>
      </c>
      <c r="AC120" s="2">
        <v>108628</v>
      </c>
      <c r="AD120" s="2">
        <v>107838</v>
      </c>
      <c r="AE120" s="2">
        <v>108728</v>
      </c>
      <c r="AF120" s="2">
        <v>109982</v>
      </c>
      <c r="AG120" s="2">
        <v>111607</v>
      </c>
      <c r="AH120" s="2">
        <v>113391</v>
      </c>
      <c r="AI120" s="2">
        <v>113062</v>
      </c>
      <c r="AJ120" s="2">
        <v>112315</v>
      </c>
      <c r="AK120" s="2">
        <v>111217</v>
      </c>
      <c r="AL120" s="2">
        <v>111850</v>
      </c>
      <c r="AM120" s="3" t="e">
        <v>#NULL!</v>
      </c>
      <c r="AN120" s="3" t="e">
        <v>#NULL!</v>
      </c>
      <c r="AO120" s="2">
        <v>7181</v>
      </c>
      <c r="AP120" s="2">
        <v>6803</v>
      </c>
      <c r="AQ120" s="2">
        <v>6121</v>
      </c>
      <c r="AR120" s="2">
        <v>5577</v>
      </c>
      <c r="AS120" s="2">
        <v>5992</v>
      </c>
      <c r="AT120" s="2">
        <v>6386</v>
      </c>
      <c r="AU120" s="2">
        <v>6066</v>
      </c>
      <c r="AV120" s="2">
        <v>5897</v>
      </c>
      <c r="AW120" s="2">
        <v>5833</v>
      </c>
      <c r="AX120" s="2">
        <v>5683</v>
      </c>
      <c r="AY120" s="2">
        <v>5233</v>
      </c>
      <c r="AZ120" s="2">
        <v>4914</v>
      </c>
      <c r="BA120" s="2">
        <v>5607</v>
      </c>
      <c r="BB120" s="2">
        <v>5800</v>
      </c>
      <c r="BC120" s="2">
        <v>5203</v>
      </c>
      <c r="BD120" s="2">
        <v>4248</v>
      </c>
      <c r="BE120" s="2">
        <v>4748</v>
      </c>
      <c r="BF120" s="2">
        <v>4879</v>
      </c>
      <c r="BG120" s="2">
        <v>5102</v>
      </c>
      <c r="BH120" s="2">
        <v>4788</v>
      </c>
      <c r="BI120" s="2">
        <v>4614</v>
      </c>
      <c r="BJ120" s="2">
        <v>4405</v>
      </c>
      <c r="BK120" s="2">
        <v>4311</v>
      </c>
      <c r="BL120" s="2">
        <v>4036</v>
      </c>
      <c r="BM120" s="2">
        <v>4997</v>
      </c>
      <c r="BN120" s="2">
        <v>4791</v>
      </c>
      <c r="BO120" s="2">
        <v>4300</v>
      </c>
      <c r="BP120" s="2">
        <v>4218</v>
      </c>
      <c r="BQ120" s="2">
        <v>4438</v>
      </c>
      <c r="BR120" s="2">
        <v>4527</v>
      </c>
      <c r="BS120" s="2">
        <v>4761</v>
      </c>
      <c r="BT120" s="2">
        <v>4295</v>
      </c>
      <c r="BU120" s="2">
        <v>4441</v>
      </c>
      <c r="BV120" s="2">
        <v>4004</v>
      </c>
      <c r="BW120" s="3" t="e">
        <v>#NULL!</v>
      </c>
      <c r="BX120" s="3" t="e">
        <v>#NULL!</v>
      </c>
    </row>
    <row r="121" spans="1:76">
      <c r="A121" t="s">
        <v>367</v>
      </c>
      <c r="B121" t="s">
        <v>133</v>
      </c>
      <c r="C121" t="s">
        <v>368</v>
      </c>
      <c r="D121" t="s">
        <v>135</v>
      </c>
      <c r="E121" s="2">
        <v>16417</v>
      </c>
      <c r="F121" s="2">
        <v>16280</v>
      </c>
      <c r="G121" s="2">
        <v>16190</v>
      </c>
      <c r="H121" s="2">
        <v>16189</v>
      </c>
      <c r="I121" s="2">
        <v>16298</v>
      </c>
      <c r="J121" s="2">
        <v>16596</v>
      </c>
      <c r="K121" s="2">
        <v>16575</v>
      </c>
      <c r="L121" s="2">
        <v>16446</v>
      </c>
      <c r="M121" s="2">
        <v>16376</v>
      </c>
      <c r="N121" s="2">
        <v>16168</v>
      </c>
      <c r="O121" s="2">
        <v>16142</v>
      </c>
      <c r="P121" s="2">
        <v>15985</v>
      </c>
      <c r="Q121" s="2">
        <v>16063</v>
      </c>
      <c r="R121" s="2">
        <v>16033</v>
      </c>
      <c r="S121" s="2">
        <v>16010</v>
      </c>
      <c r="T121" s="2">
        <v>15871</v>
      </c>
      <c r="U121" s="2">
        <v>15937</v>
      </c>
      <c r="V121" s="2">
        <v>16180</v>
      </c>
      <c r="W121" s="2">
        <v>16106</v>
      </c>
      <c r="X121" s="2">
        <v>15989</v>
      </c>
      <c r="Y121" s="2">
        <v>15814</v>
      </c>
      <c r="Z121" s="2">
        <v>15914</v>
      </c>
      <c r="AA121" s="2">
        <v>15800</v>
      </c>
      <c r="AB121" s="2">
        <v>15640</v>
      </c>
      <c r="AC121" s="2">
        <v>15747</v>
      </c>
      <c r="AD121" s="2">
        <v>15753</v>
      </c>
      <c r="AE121" s="2">
        <v>15798</v>
      </c>
      <c r="AF121" s="2">
        <v>15894</v>
      </c>
      <c r="AG121" s="2">
        <v>16074</v>
      </c>
      <c r="AH121" s="2">
        <v>16236</v>
      </c>
      <c r="AI121" s="2">
        <v>16238</v>
      </c>
      <c r="AJ121" s="2">
        <v>16178</v>
      </c>
      <c r="AK121" s="2">
        <v>16100</v>
      </c>
      <c r="AL121" s="2">
        <v>16089</v>
      </c>
      <c r="AM121" s="3" t="e">
        <v>#NULL!</v>
      </c>
      <c r="AN121" s="3" t="e">
        <v>#NULL!</v>
      </c>
      <c r="AO121" s="2">
        <v>1469</v>
      </c>
      <c r="AP121" s="2">
        <v>1373</v>
      </c>
      <c r="AQ121" s="2">
        <v>1263</v>
      </c>
      <c r="AR121" s="2">
        <v>1163</v>
      </c>
      <c r="AS121" s="2">
        <v>1136</v>
      </c>
      <c r="AT121" s="2">
        <v>1279</v>
      </c>
      <c r="AU121" s="2">
        <v>1285</v>
      </c>
      <c r="AV121" s="2">
        <v>1153</v>
      </c>
      <c r="AW121" s="2">
        <v>1198</v>
      </c>
      <c r="AX121" s="2">
        <v>1110</v>
      </c>
      <c r="AY121" s="2">
        <v>1085</v>
      </c>
      <c r="AZ121" s="2">
        <v>1038</v>
      </c>
      <c r="BA121" s="2">
        <v>1170</v>
      </c>
      <c r="BB121" s="2">
        <v>1191</v>
      </c>
      <c r="BC121" s="2">
        <v>1112</v>
      </c>
      <c r="BD121" s="2">
        <v>949</v>
      </c>
      <c r="BE121" s="2">
        <v>968</v>
      </c>
      <c r="BF121" s="2">
        <v>1016</v>
      </c>
      <c r="BG121" s="2">
        <v>1009</v>
      </c>
      <c r="BH121" s="2">
        <v>950</v>
      </c>
      <c r="BI121" s="2">
        <v>891</v>
      </c>
      <c r="BJ121" s="2">
        <v>834</v>
      </c>
      <c r="BK121" s="2">
        <v>843</v>
      </c>
      <c r="BL121" s="2">
        <v>826</v>
      </c>
      <c r="BM121" s="2">
        <v>989</v>
      </c>
      <c r="BN121" s="2">
        <v>979</v>
      </c>
      <c r="BO121" s="2">
        <v>907</v>
      </c>
      <c r="BP121" s="2">
        <v>819</v>
      </c>
      <c r="BQ121" s="2">
        <v>797</v>
      </c>
      <c r="BR121" s="2">
        <v>817</v>
      </c>
      <c r="BS121" s="2">
        <v>877</v>
      </c>
      <c r="BT121" s="2">
        <v>816</v>
      </c>
      <c r="BU121" s="2">
        <v>846</v>
      </c>
      <c r="BV121" s="2">
        <v>722</v>
      </c>
      <c r="BW121" s="3" t="e">
        <v>#NULL!</v>
      </c>
      <c r="BX121" s="3" t="e">
        <v>#NULL!</v>
      </c>
    </row>
    <row r="122" spans="1:76">
      <c r="A122" t="s">
        <v>369</v>
      </c>
      <c r="B122" t="s">
        <v>133</v>
      </c>
      <c r="C122" t="s">
        <v>370</v>
      </c>
      <c r="D122" t="s">
        <v>151</v>
      </c>
      <c r="E122" s="2">
        <v>48380</v>
      </c>
      <c r="F122" s="2">
        <v>49267</v>
      </c>
      <c r="G122" s="2">
        <v>48995</v>
      </c>
      <c r="H122" s="2">
        <v>49430</v>
      </c>
      <c r="I122" s="2">
        <v>49429</v>
      </c>
      <c r="J122" s="2">
        <v>47771</v>
      </c>
      <c r="K122" s="2">
        <v>47634</v>
      </c>
      <c r="L122" s="2">
        <v>47134</v>
      </c>
      <c r="M122" s="2">
        <v>48654</v>
      </c>
      <c r="N122" s="2">
        <v>47965</v>
      </c>
      <c r="O122" s="2">
        <v>47833</v>
      </c>
      <c r="P122" s="2">
        <v>47322</v>
      </c>
      <c r="Q122" s="2">
        <v>46883</v>
      </c>
      <c r="R122" s="2">
        <v>48430</v>
      </c>
      <c r="S122" s="2">
        <v>48391</v>
      </c>
      <c r="T122" s="2">
        <v>47961</v>
      </c>
      <c r="U122" s="2">
        <v>47556</v>
      </c>
      <c r="V122" s="2">
        <v>46487</v>
      </c>
      <c r="W122" s="2">
        <v>45842</v>
      </c>
      <c r="X122" s="2">
        <v>45529</v>
      </c>
      <c r="Y122" s="2">
        <v>47814</v>
      </c>
      <c r="Z122" s="2">
        <v>47902</v>
      </c>
      <c r="AA122" s="2">
        <v>47345</v>
      </c>
      <c r="AB122" s="2">
        <v>46617</v>
      </c>
      <c r="AC122" s="2">
        <v>45663</v>
      </c>
      <c r="AD122" s="2">
        <v>47229</v>
      </c>
      <c r="AE122" s="2">
        <v>47186</v>
      </c>
      <c r="AF122" s="2">
        <v>48085</v>
      </c>
      <c r="AG122" s="2">
        <v>48006</v>
      </c>
      <c r="AH122" s="2">
        <v>46656</v>
      </c>
      <c r="AI122" s="2">
        <v>46073</v>
      </c>
      <c r="AJ122" s="2">
        <v>45550</v>
      </c>
      <c r="AK122" s="2">
        <v>47746</v>
      </c>
      <c r="AL122" s="2">
        <v>47855</v>
      </c>
      <c r="AM122" s="3" t="e">
        <v>#NULL!</v>
      </c>
      <c r="AN122" s="3" t="e">
        <v>#NULL!</v>
      </c>
      <c r="AO122" s="2">
        <v>5507</v>
      </c>
      <c r="AP122" s="2">
        <v>5212</v>
      </c>
      <c r="AQ122" s="2">
        <v>4937</v>
      </c>
      <c r="AR122" s="2">
        <v>4521</v>
      </c>
      <c r="AS122" s="2">
        <v>4348</v>
      </c>
      <c r="AT122" s="2">
        <v>4571</v>
      </c>
      <c r="AU122" s="2">
        <v>4399</v>
      </c>
      <c r="AV122" s="2">
        <v>4082</v>
      </c>
      <c r="AW122" s="2">
        <v>3913</v>
      </c>
      <c r="AX122" s="2">
        <v>3796</v>
      </c>
      <c r="AY122" s="2">
        <v>3859</v>
      </c>
      <c r="AZ122" s="2">
        <v>3836</v>
      </c>
      <c r="BA122" s="2">
        <v>4400</v>
      </c>
      <c r="BB122" s="2">
        <v>4497</v>
      </c>
      <c r="BC122" s="2">
        <v>4281</v>
      </c>
      <c r="BD122" s="2">
        <v>3714</v>
      </c>
      <c r="BE122" s="2">
        <v>3530</v>
      </c>
      <c r="BF122" s="2">
        <v>3597</v>
      </c>
      <c r="BG122" s="2">
        <v>3574</v>
      </c>
      <c r="BH122" s="2">
        <v>3407</v>
      </c>
      <c r="BI122" s="2">
        <v>3170</v>
      </c>
      <c r="BJ122" s="2">
        <v>3049</v>
      </c>
      <c r="BK122" s="2">
        <v>3269</v>
      </c>
      <c r="BL122" s="2">
        <v>3283</v>
      </c>
      <c r="BM122" s="2">
        <v>3991</v>
      </c>
      <c r="BN122" s="2">
        <v>3955</v>
      </c>
      <c r="BO122" s="2">
        <v>3531</v>
      </c>
      <c r="BP122" s="2">
        <v>3414</v>
      </c>
      <c r="BQ122" s="2">
        <v>3178</v>
      </c>
      <c r="BR122" s="2">
        <v>3239</v>
      </c>
      <c r="BS122" s="2">
        <v>3293</v>
      </c>
      <c r="BT122" s="2">
        <v>2936</v>
      </c>
      <c r="BU122" s="2">
        <v>2836</v>
      </c>
      <c r="BV122" s="2">
        <v>2699</v>
      </c>
      <c r="BW122" s="3" t="e">
        <v>#NULL!</v>
      </c>
      <c r="BX122" s="3" t="e">
        <v>#NULL!</v>
      </c>
    </row>
    <row r="123" spans="1:76">
      <c r="A123" t="s">
        <v>371</v>
      </c>
      <c r="B123" t="s">
        <v>133</v>
      </c>
      <c r="C123" t="s">
        <v>372</v>
      </c>
      <c r="D123" t="s">
        <v>151</v>
      </c>
      <c r="E123" s="2">
        <v>38962</v>
      </c>
      <c r="F123" s="2">
        <v>38893</v>
      </c>
      <c r="G123" s="2">
        <v>38372</v>
      </c>
      <c r="H123" s="2">
        <v>37942</v>
      </c>
      <c r="I123" s="2">
        <v>38095</v>
      </c>
      <c r="J123" s="2">
        <v>38083</v>
      </c>
      <c r="K123" s="2">
        <v>38093</v>
      </c>
      <c r="L123" s="2">
        <v>37711</v>
      </c>
      <c r="M123" s="2">
        <v>37571</v>
      </c>
      <c r="N123" s="2">
        <v>37143</v>
      </c>
      <c r="O123" s="2">
        <v>36956</v>
      </c>
      <c r="P123" s="2">
        <v>37176</v>
      </c>
      <c r="Q123" s="2">
        <v>37761</v>
      </c>
      <c r="R123" s="2">
        <v>37921</v>
      </c>
      <c r="S123" s="2">
        <v>37618</v>
      </c>
      <c r="T123" s="2">
        <v>36501</v>
      </c>
      <c r="U123" s="2">
        <v>36398</v>
      </c>
      <c r="V123" s="2">
        <v>36579</v>
      </c>
      <c r="W123" s="2">
        <v>36366</v>
      </c>
      <c r="X123" s="2">
        <v>36033</v>
      </c>
      <c r="Y123" s="2">
        <v>36249</v>
      </c>
      <c r="Z123" s="2">
        <v>36756</v>
      </c>
      <c r="AA123" s="2">
        <v>36518</v>
      </c>
      <c r="AB123" s="2">
        <v>36516</v>
      </c>
      <c r="AC123" s="2">
        <v>37021</v>
      </c>
      <c r="AD123" s="2">
        <v>37090</v>
      </c>
      <c r="AE123" s="2">
        <v>37016</v>
      </c>
      <c r="AF123" s="2">
        <v>36643</v>
      </c>
      <c r="AG123" s="2">
        <v>36569</v>
      </c>
      <c r="AH123" s="2">
        <v>36723</v>
      </c>
      <c r="AI123" s="2">
        <v>36531</v>
      </c>
      <c r="AJ123" s="2">
        <v>36211</v>
      </c>
      <c r="AK123" s="2">
        <v>36532</v>
      </c>
      <c r="AL123" s="2">
        <v>36814</v>
      </c>
      <c r="AM123" s="3" t="e">
        <v>#NULL!</v>
      </c>
      <c r="AN123" s="3" t="e">
        <v>#NULL!</v>
      </c>
      <c r="AO123" s="2">
        <v>4037</v>
      </c>
      <c r="AP123" s="2">
        <v>3914</v>
      </c>
      <c r="AQ123" s="2">
        <v>3603</v>
      </c>
      <c r="AR123" s="2">
        <v>3327</v>
      </c>
      <c r="AS123" s="2">
        <v>3104</v>
      </c>
      <c r="AT123" s="2">
        <v>3152</v>
      </c>
      <c r="AU123" s="2">
        <v>3082</v>
      </c>
      <c r="AV123" s="2">
        <v>2895</v>
      </c>
      <c r="AW123" s="2">
        <v>2876</v>
      </c>
      <c r="AX123" s="2">
        <v>2767</v>
      </c>
      <c r="AY123" s="2">
        <v>2789</v>
      </c>
      <c r="AZ123" s="2">
        <v>2819</v>
      </c>
      <c r="BA123" s="2">
        <v>3180</v>
      </c>
      <c r="BB123" s="2">
        <v>3220</v>
      </c>
      <c r="BC123" s="2">
        <v>2982</v>
      </c>
      <c r="BD123" s="2">
        <v>2558</v>
      </c>
      <c r="BE123" s="2">
        <v>2469</v>
      </c>
      <c r="BF123" s="2">
        <v>2392</v>
      </c>
      <c r="BG123" s="2">
        <v>2421</v>
      </c>
      <c r="BH123" s="2">
        <v>2245</v>
      </c>
      <c r="BI123" s="2">
        <v>2179</v>
      </c>
      <c r="BJ123" s="2">
        <v>2093</v>
      </c>
      <c r="BK123" s="2">
        <v>2245</v>
      </c>
      <c r="BL123" s="2">
        <v>2366</v>
      </c>
      <c r="BM123" s="2">
        <v>2827</v>
      </c>
      <c r="BN123" s="2">
        <v>2674</v>
      </c>
      <c r="BO123" s="2">
        <v>2427</v>
      </c>
      <c r="BP123" s="2">
        <v>2314</v>
      </c>
      <c r="BQ123" s="2">
        <v>2188</v>
      </c>
      <c r="BR123" s="2">
        <v>2099</v>
      </c>
      <c r="BS123" s="2">
        <v>2176</v>
      </c>
      <c r="BT123" s="2">
        <v>1996</v>
      </c>
      <c r="BU123" s="2">
        <v>2017</v>
      </c>
      <c r="BV123" s="2">
        <v>1882</v>
      </c>
      <c r="BW123" s="3" t="e">
        <v>#NULL!</v>
      </c>
      <c r="BX123" s="3" t="e">
        <v>#NULL!</v>
      </c>
    </row>
    <row r="124" spans="1:76">
      <c r="A124" t="s">
        <v>373</v>
      </c>
      <c r="B124" t="s">
        <v>133</v>
      </c>
      <c r="C124" t="s">
        <v>374</v>
      </c>
      <c r="D124" t="s">
        <v>138</v>
      </c>
      <c r="E124" s="2">
        <v>108042</v>
      </c>
      <c r="F124" s="2">
        <v>107023</v>
      </c>
      <c r="G124" s="2">
        <v>106029</v>
      </c>
      <c r="H124" s="2">
        <v>106209</v>
      </c>
      <c r="I124" s="2">
        <v>107541</v>
      </c>
      <c r="J124" s="2">
        <v>108803</v>
      </c>
      <c r="K124" s="2">
        <v>109427</v>
      </c>
      <c r="L124" s="2">
        <v>108604</v>
      </c>
      <c r="M124" s="2">
        <v>106464</v>
      </c>
      <c r="N124" s="2">
        <v>105295</v>
      </c>
      <c r="O124" s="2">
        <v>104974</v>
      </c>
      <c r="P124" s="2">
        <v>104055</v>
      </c>
      <c r="Q124" s="2">
        <v>104418</v>
      </c>
      <c r="R124" s="2">
        <v>104022</v>
      </c>
      <c r="S124" s="2">
        <v>103729</v>
      </c>
      <c r="T124" s="2">
        <v>102770</v>
      </c>
      <c r="U124" s="2">
        <v>103415</v>
      </c>
      <c r="V124" s="2">
        <v>104874</v>
      </c>
      <c r="W124" s="2">
        <v>105684</v>
      </c>
      <c r="X124" s="2">
        <v>104584</v>
      </c>
      <c r="Y124" s="2">
        <v>102885</v>
      </c>
      <c r="Z124" s="2">
        <v>103386</v>
      </c>
      <c r="AA124" s="2">
        <v>102428</v>
      </c>
      <c r="AB124" s="2">
        <v>101428</v>
      </c>
      <c r="AC124" s="2">
        <v>102581</v>
      </c>
      <c r="AD124" s="2">
        <v>102125</v>
      </c>
      <c r="AE124" s="2">
        <v>102229</v>
      </c>
      <c r="AF124" s="2">
        <v>103195</v>
      </c>
      <c r="AG124" s="2">
        <v>103601</v>
      </c>
      <c r="AH124" s="2">
        <v>105109</v>
      </c>
      <c r="AI124" s="2">
        <v>105453</v>
      </c>
      <c r="AJ124" s="2">
        <v>104598</v>
      </c>
      <c r="AK124" s="2">
        <v>103031</v>
      </c>
      <c r="AL124" s="2">
        <v>104395</v>
      </c>
      <c r="AM124" s="3" t="e">
        <v>#NULL!</v>
      </c>
      <c r="AN124" s="3" t="e">
        <v>#NULL!</v>
      </c>
      <c r="AO124" s="2">
        <v>10076</v>
      </c>
      <c r="AP124" s="2">
        <v>9502</v>
      </c>
      <c r="AQ124" s="2">
        <v>8650</v>
      </c>
      <c r="AR124" s="2">
        <v>8080</v>
      </c>
      <c r="AS124" s="2">
        <v>7852</v>
      </c>
      <c r="AT124" s="2">
        <v>8092</v>
      </c>
      <c r="AU124" s="2">
        <v>7865</v>
      </c>
      <c r="AV124" s="2">
        <v>7421</v>
      </c>
      <c r="AW124" s="2">
        <v>7349</v>
      </c>
      <c r="AX124" s="2">
        <v>7007</v>
      </c>
      <c r="AY124" s="2">
        <v>6873</v>
      </c>
      <c r="AZ124" s="2">
        <v>6868</v>
      </c>
      <c r="BA124" s="2">
        <v>7679</v>
      </c>
      <c r="BB124" s="2">
        <v>7710</v>
      </c>
      <c r="BC124" s="2">
        <v>7269</v>
      </c>
      <c r="BD124" s="2">
        <v>6067</v>
      </c>
      <c r="BE124" s="2">
        <v>6087</v>
      </c>
      <c r="BF124" s="2">
        <v>6189</v>
      </c>
      <c r="BG124" s="2">
        <v>6286</v>
      </c>
      <c r="BH124" s="2">
        <v>6007</v>
      </c>
      <c r="BI124" s="2">
        <v>5801</v>
      </c>
      <c r="BJ124" s="2">
        <v>5495</v>
      </c>
      <c r="BK124" s="2">
        <v>5633</v>
      </c>
      <c r="BL124" s="2">
        <v>5606</v>
      </c>
      <c r="BM124" s="2">
        <v>6700</v>
      </c>
      <c r="BN124" s="2">
        <v>6412</v>
      </c>
      <c r="BO124" s="2">
        <v>5829</v>
      </c>
      <c r="BP124" s="2">
        <v>5596</v>
      </c>
      <c r="BQ124" s="2">
        <v>5435</v>
      </c>
      <c r="BR124" s="2">
        <v>5429</v>
      </c>
      <c r="BS124" s="2">
        <v>5707</v>
      </c>
      <c r="BT124" s="2">
        <v>5081</v>
      </c>
      <c r="BU124" s="2">
        <v>5237</v>
      </c>
      <c r="BV124" s="2">
        <v>4916</v>
      </c>
      <c r="BW124" s="3" t="e">
        <v>#NULL!</v>
      </c>
      <c r="BX124" s="3" t="e">
        <v>#NULL!</v>
      </c>
    </row>
    <row r="125" spans="1:76">
      <c r="A125" t="s">
        <v>375</v>
      </c>
      <c r="B125" t="s">
        <v>133</v>
      </c>
      <c r="C125" t="s">
        <v>376</v>
      </c>
      <c r="D125" t="s">
        <v>151</v>
      </c>
      <c r="E125" s="2">
        <v>30638</v>
      </c>
      <c r="F125" s="2">
        <v>31008</v>
      </c>
      <c r="G125" s="2">
        <v>30617</v>
      </c>
      <c r="H125" s="2">
        <v>31137</v>
      </c>
      <c r="I125" s="2">
        <v>31638</v>
      </c>
      <c r="J125" s="2">
        <v>32260</v>
      </c>
      <c r="K125" s="2">
        <v>31978</v>
      </c>
      <c r="L125" s="2">
        <v>31488</v>
      </c>
      <c r="M125" s="2">
        <v>31064</v>
      </c>
      <c r="N125" s="2">
        <v>30514</v>
      </c>
      <c r="O125" s="2">
        <v>30140</v>
      </c>
      <c r="P125" s="2">
        <v>29736</v>
      </c>
      <c r="Q125" s="2">
        <v>29633</v>
      </c>
      <c r="R125" s="2">
        <v>30267</v>
      </c>
      <c r="S125" s="2">
        <v>30324</v>
      </c>
      <c r="T125" s="2">
        <v>30264</v>
      </c>
      <c r="U125" s="2">
        <v>30631</v>
      </c>
      <c r="V125" s="2">
        <v>31111</v>
      </c>
      <c r="W125" s="2">
        <v>31054</v>
      </c>
      <c r="X125" s="2">
        <v>30581</v>
      </c>
      <c r="Y125" s="2">
        <v>30222</v>
      </c>
      <c r="Z125" s="2">
        <v>30212</v>
      </c>
      <c r="AA125" s="2">
        <v>29571</v>
      </c>
      <c r="AB125" s="2">
        <v>29100</v>
      </c>
      <c r="AC125" s="2">
        <v>28976</v>
      </c>
      <c r="AD125" s="2">
        <v>29322</v>
      </c>
      <c r="AE125" s="2">
        <v>29361</v>
      </c>
      <c r="AF125" s="2">
        <v>29836</v>
      </c>
      <c r="AG125" s="2">
        <v>30030</v>
      </c>
      <c r="AH125" s="2">
        <v>30588</v>
      </c>
      <c r="AI125" s="2">
        <v>30481</v>
      </c>
      <c r="AJ125" s="2">
        <v>30168</v>
      </c>
      <c r="AK125" s="2">
        <v>29959</v>
      </c>
      <c r="AL125" s="2">
        <v>30004</v>
      </c>
      <c r="AM125" s="3" t="e">
        <v>#NULL!</v>
      </c>
      <c r="AN125" s="3" t="e">
        <v>#NULL!</v>
      </c>
      <c r="AO125" s="2">
        <v>2886</v>
      </c>
      <c r="AP125" s="2">
        <v>2715</v>
      </c>
      <c r="AQ125" s="2">
        <v>2392</v>
      </c>
      <c r="AR125" s="2">
        <v>2086</v>
      </c>
      <c r="AS125" s="2">
        <v>1978</v>
      </c>
      <c r="AT125" s="2">
        <v>2106</v>
      </c>
      <c r="AU125" s="2">
        <v>2055</v>
      </c>
      <c r="AV125" s="2">
        <v>1938</v>
      </c>
      <c r="AW125" s="2">
        <v>1832</v>
      </c>
      <c r="AX125" s="2">
        <v>1799</v>
      </c>
      <c r="AY125" s="2">
        <v>1796</v>
      </c>
      <c r="AZ125" s="2">
        <v>1812</v>
      </c>
      <c r="BA125" s="2">
        <v>2196</v>
      </c>
      <c r="BB125" s="2">
        <v>2229</v>
      </c>
      <c r="BC125" s="2">
        <v>2007</v>
      </c>
      <c r="BD125" s="2">
        <v>1610</v>
      </c>
      <c r="BE125" s="2">
        <v>1565</v>
      </c>
      <c r="BF125" s="2">
        <v>1640</v>
      </c>
      <c r="BG125" s="2">
        <v>1691</v>
      </c>
      <c r="BH125" s="2">
        <v>1565</v>
      </c>
      <c r="BI125" s="2">
        <v>1468</v>
      </c>
      <c r="BJ125" s="2">
        <v>1451</v>
      </c>
      <c r="BK125" s="2">
        <v>1572</v>
      </c>
      <c r="BL125" s="2">
        <v>1640</v>
      </c>
      <c r="BM125" s="2">
        <v>2060</v>
      </c>
      <c r="BN125" s="2">
        <v>1986</v>
      </c>
      <c r="BO125" s="2">
        <v>1795</v>
      </c>
      <c r="BP125" s="2">
        <v>1566</v>
      </c>
      <c r="BQ125" s="2">
        <v>1495</v>
      </c>
      <c r="BR125" s="2">
        <v>1544</v>
      </c>
      <c r="BS125" s="2">
        <v>1605</v>
      </c>
      <c r="BT125" s="2">
        <v>1416</v>
      </c>
      <c r="BU125" s="2">
        <v>1349</v>
      </c>
      <c r="BV125" s="2">
        <v>1287</v>
      </c>
      <c r="BW125" s="3" t="e">
        <v>#NULL!</v>
      </c>
      <c r="BX125" s="3" t="e">
        <v>#NULL!</v>
      </c>
    </row>
    <row r="126" spans="1:76">
      <c r="A126" t="s">
        <v>377</v>
      </c>
      <c r="B126" t="s">
        <v>133</v>
      </c>
      <c r="C126" t="s">
        <v>378</v>
      </c>
      <c r="D126" t="s">
        <v>138</v>
      </c>
      <c r="E126" s="2">
        <v>232553</v>
      </c>
      <c r="F126" s="2">
        <v>232901</v>
      </c>
      <c r="G126" s="2">
        <v>231288</v>
      </c>
      <c r="H126" s="2">
        <v>230925</v>
      </c>
      <c r="I126" s="2">
        <v>232068</v>
      </c>
      <c r="J126" s="2">
        <v>233495</v>
      </c>
      <c r="K126" s="2">
        <v>232598</v>
      </c>
      <c r="L126" s="2">
        <v>230846</v>
      </c>
      <c r="M126" s="2">
        <v>230835</v>
      </c>
      <c r="N126" s="2">
        <v>228594</v>
      </c>
      <c r="O126" s="2">
        <v>228504</v>
      </c>
      <c r="P126" s="2">
        <v>226255</v>
      </c>
      <c r="Q126" s="2">
        <v>226438</v>
      </c>
      <c r="R126" s="2">
        <v>227829</v>
      </c>
      <c r="S126" s="2">
        <v>226569</v>
      </c>
      <c r="T126" s="2">
        <v>224656</v>
      </c>
      <c r="U126" s="2">
        <v>224497</v>
      </c>
      <c r="V126" s="2">
        <v>226247</v>
      </c>
      <c r="W126" s="2">
        <v>225961</v>
      </c>
      <c r="X126" s="2">
        <v>224052</v>
      </c>
      <c r="Y126" s="2">
        <v>223337</v>
      </c>
      <c r="Z126" s="2">
        <v>224007</v>
      </c>
      <c r="AA126" s="2">
        <v>222741</v>
      </c>
      <c r="AB126" s="2">
        <v>220594</v>
      </c>
      <c r="AC126" s="2">
        <v>222152</v>
      </c>
      <c r="AD126" s="2">
        <v>222368</v>
      </c>
      <c r="AE126" s="2">
        <v>222549</v>
      </c>
      <c r="AF126" s="2">
        <v>224560</v>
      </c>
      <c r="AG126" s="2">
        <v>225120</v>
      </c>
      <c r="AH126" s="2">
        <v>225874</v>
      </c>
      <c r="AI126" s="2">
        <v>225241</v>
      </c>
      <c r="AJ126" s="2">
        <v>223093</v>
      </c>
      <c r="AK126" s="2">
        <v>224639</v>
      </c>
      <c r="AL126" s="2">
        <v>225858</v>
      </c>
      <c r="AM126" s="3" t="e">
        <v>#NULL!</v>
      </c>
      <c r="AN126" s="3" t="e">
        <v>#NULL!</v>
      </c>
      <c r="AO126" s="2">
        <v>19306</v>
      </c>
      <c r="AP126" s="2">
        <v>18567</v>
      </c>
      <c r="AQ126" s="2">
        <v>16874</v>
      </c>
      <c r="AR126" s="2">
        <v>15594</v>
      </c>
      <c r="AS126" s="2">
        <v>15573</v>
      </c>
      <c r="AT126" s="2">
        <v>16358</v>
      </c>
      <c r="AU126" s="2">
        <v>15991</v>
      </c>
      <c r="AV126" s="2">
        <v>15108</v>
      </c>
      <c r="AW126" s="2">
        <v>14972</v>
      </c>
      <c r="AX126" s="2">
        <v>14284</v>
      </c>
      <c r="AY126" s="2">
        <v>13660</v>
      </c>
      <c r="AZ126" s="2">
        <v>13302</v>
      </c>
      <c r="BA126" s="2">
        <v>14738</v>
      </c>
      <c r="BB126" s="2">
        <v>14842</v>
      </c>
      <c r="BC126" s="2">
        <v>13816</v>
      </c>
      <c r="BD126" s="2">
        <v>11698</v>
      </c>
      <c r="BE126" s="2">
        <v>12291</v>
      </c>
      <c r="BF126" s="2">
        <v>12619</v>
      </c>
      <c r="BG126" s="2">
        <v>12896</v>
      </c>
      <c r="BH126" s="2">
        <v>12158</v>
      </c>
      <c r="BI126" s="2">
        <v>11758</v>
      </c>
      <c r="BJ126" s="2">
        <v>11183</v>
      </c>
      <c r="BK126" s="2">
        <v>11229</v>
      </c>
      <c r="BL126" s="2">
        <v>10888</v>
      </c>
      <c r="BM126" s="2">
        <v>13029</v>
      </c>
      <c r="BN126" s="2">
        <v>12456</v>
      </c>
      <c r="BO126" s="2">
        <v>11312</v>
      </c>
      <c r="BP126" s="2">
        <v>11017</v>
      </c>
      <c r="BQ126" s="2">
        <v>11248</v>
      </c>
      <c r="BR126" s="2">
        <v>11202</v>
      </c>
      <c r="BS126" s="2">
        <v>11803</v>
      </c>
      <c r="BT126" s="2">
        <v>10477</v>
      </c>
      <c r="BU126" s="2">
        <v>10751</v>
      </c>
      <c r="BV126" s="2">
        <v>10046</v>
      </c>
      <c r="BW126" s="3" t="e">
        <v>#NULL!</v>
      </c>
      <c r="BX126" s="3" t="e">
        <v>#NULL!</v>
      </c>
    </row>
    <row r="127" spans="1:76">
      <c r="A127" t="s">
        <v>379</v>
      </c>
      <c r="B127" t="s">
        <v>133</v>
      </c>
      <c r="C127" t="s">
        <v>380</v>
      </c>
      <c r="D127" t="s">
        <v>138</v>
      </c>
      <c r="E127" s="2">
        <v>56122</v>
      </c>
      <c r="F127" s="2">
        <v>56233</v>
      </c>
      <c r="G127" s="2">
        <v>55808</v>
      </c>
      <c r="H127" s="2">
        <v>55960</v>
      </c>
      <c r="I127" s="2">
        <v>56267</v>
      </c>
      <c r="J127" s="2">
        <v>56586</v>
      </c>
      <c r="K127" s="2">
        <v>56181</v>
      </c>
      <c r="L127" s="2">
        <v>55677</v>
      </c>
      <c r="M127" s="2">
        <v>55421</v>
      </c>
      <c r="N127" s="2">
        <v>54854</v>
      </c>
      <c r="O127" s="2">
        <v>54875</v>
      </c>
      <c r="P127" s="2">
        <v>54541</v>
      </c>
      <c r="Q127" s="2">
        <v>54889</v>
      </c>
      <c r="R127" s="2">
        <v>55231</v>
      </c>
      <c r="S127" s="2">
        <v>55124</v>
      </c>
      <c r="T127" s="2">
        <v>54541</v>
      </c>
      <c r="U127" s="2">
        <v>54598</v>
      </c>
      <c r="V127" s="2">
        <v>55040</v>
      </c>
      <c r="W127" s="2">
        <v>54606</v>
      </c>
      <c r="X127" s="2">
        <v>54113</v>
      </c>
      <c r="Y127" s="2">
        <v>54013</v>
      </c>
      <c r="Z127" s="2">
        <v>54502</v>
      </c>
      <c r="AA127" s="2">
        <v>54173</v>
      </c>
      <c r="AB127" s="2">
        <v>53776</v>
      </c>
      <c r="AC127" s="2">
        <v>54164</v>
      </c>
      <c r="AD127" s="2">
        <v>54139</v>
      </c>
      <c r="AE127" s="2">
        <v>54370</v>
      </c>
      <c r="AF127" s="2">
        <v>54922</v>
      </c>
      <c r="AG127" s="2">
        <v>55273</v>
      </c>
      <c r="AH127" s="2">
        <v>55807</v>
      </c>
      <c r="AI127" s="2">
        <v>55183</v>
      </c>
      <c r="AJ127" s="2">
        <v>54840</v>
      </c>
      <c r="AK127" s="2">
        <v>54867</v>
      </c>
      <c r="AL127" s="2">
        <v>55341</v>
      </c>
      <c r="AM127" s="3" t="e">
        <v>#NULL!</v>
      </c>
      <c r="AN127" s="3" t="e">
        <v>#NULL!</v>
      </c>
      <c r="AO127" s="2">
        <v>4588</v>
      </c>
      <c r="AP127" s="2">
        <v>4435</v>
      </c>
      <c r="AQ127" s="2">
        <v>3973</v>
      </c>
      <c r="AR127" s="2">
        <v>3595</v>
      </c>
      <c r="AS127" s="2">
        <v>3405</v>
      </c>
      <c r="AT127" s="2">
        <v>3497</v>
      </c>
      <c r="AU127" s="2">
        <v>3321</v>
      </c>
      <c r="AV127" s="2">
        <v>3086</v>
      </c>
      <c r="AW127" s="2">
        <v>3129</v>
      </c>
      <c r="AX127" s="2">
        <v>3026</v>
      </c>
      <c r="AY127" s="2">
        <v>3048</v>
      </c>
      <c r="AZ127" s="2">
        <v>3020</v>
      </c>
      <c r="BA127" s="2">
        <v>3592</v>
      </c>
      <c r="BB127" s="2">
        <v>3699</v>
      </c>
      <c r="BC127" s="2">
        <v>3396</v>
      </c>
      <c r="BD127" s="2">
        <v>2814</v>
      </c>
      <c r="BE127" s="2">
        <v>2729</v>
      </c>
      <c r="BF127" s="2">
        <v>2722</v>
      </c>
      <c r="BG127" s="2">
        <v>2726</v>
      </c>
      <c r="BH127" s="2">
        <v>2510</v>
      </c>
      <c r="BI127" s="2">
        <v>2499</v>
      </c>
      <c r="BJ127" s="2">
        <v>2414</v>
      </c>
      <c r="BK127" s="2">
        <v>2577</v>
      </c>
      <c r="BL127" s="2">
        <v>2696</v>
      </c>
      <c r="BM127" s="2">
        <v>3339</v>
      </c>
      <c r="BN127" s="2">
        <v>3255</v>
      </c>
      <c r="BO127" s="2">
        <v>2959</v>
      </c>
      <c r="BP127" s="2">
        <v>2717</v>
      </c>
      <c r="BQ127" s="2">
        <v>2571</v>
      </c>
      <c r="BR127" s="2">
        <v>2549</v>
      </c>
      <c r="BS127" s="2">
        <v>2556</v>
      </c>
      <c r="BT127" s="2">
        <v>2279</v>
      </c>
      <c r="BU127" s="2">
        <v>2400</v>
      </c>
      <c r="BV127" s="2">
        <v>2212</v>
      </c>
      <c r="BW127" s="3" t="e">
        <v>#NULL!</v>
      </c>
      <c r="BX127" s="3" t="e">
        <v>#NULL!</v>
      </c>
    </row>
    <row r="128" spans="1:76">
      <c r="A128" t="s">
        <v>381</v>
      </c>
      <c r="B128" t="s">
        <v>133</v>
      </c>
      <c r="C128" t="s">
        <v>382</v>
      </c>
      <c r="D128" t="s">
        <v>138</v>
      </c>
      <c r="E128" s="2">
        <v>178062</v>
      </c>
      <c r="F128" s="2">
        <v>176799</v>
      </c>
      <c r="G128" s="2">
        <v>176496</v>
      </c>
      <c r="H128" s="2">
        <v>177789</v>
      </c>
      <c r="I128" s="2">
        <v>178896</v>
      </c>
      <c r="J128" s="2">
        <v>182039</v>
      </c>
      <c r="K128" s="2">
        <v>183502</v>
      </c>
      <c r="L128" s="2">
        <v>180793</v>
      </c>
      <c r="M128" s="2">
        <v>177435</v>
      </c>
      <c r="N128" s="2">
        <v>176097</v>
      </c>
      <c r="O128" s="2">
        <v>176456</v>
      </c>
      <c r="P128" s="2">
        <v>174957</v>
      </c>
      <c r="Q128" s="2">
        <v>175866</v>
      </c>
      <c r="R128" s="2">
        <v>175005</v>
      </c>
      <c r="S128" s="2">
        <v>175464</v>
      </c>
      <c r="T128" s="2">
        <v>174419</v>
      </c>
      <c r="U128" s="2">
        <v>175556</v>
      </c>
      <c r="V128" s="2">
        <v>178741</v>
      </c>
      <c r="W128" s="2">
        <v>180346</v>
      </c>
      <c r="X128" s="2">
        <v>177709</v>
      </c>
      <c r="Y128" s="2">
        <v>174195</v>
      </c>
      <c r="Z128" s="2">
        <v>175021</v>
      </c>
      <c r="AA128" s="2">
        <v>174142</v>
      </c>
      <c r="AB128" s="2">
        <v>172430</v>
      </c>
      <c r="AC128" s="2">
        <v>173485</v>
      </c>
      <c r="AD128" s="2">
        <v>172318</v>
      </c>
      <c r="AE128" s="2">
        <v>173080</v>
      </c>
      <c r="AF128" s="2">
        <v>174990</v>
      </c>
      <c r="AG128" s="2">
        <v>176600</v>
      </c>
      <c r="AH128" s="2">
        <v>179772</v>
      </c>
      <c r="AI128" s="2">
        <v>181152</v>
      </c>
      <c r="AJ128" s="2">
        <v>179473</v>
      </c>
      <c r="AK128" s="2">
        <v>176235</v>
      </c>
      <c r="AL128" s="2">
        <v>177920</v>
      </c>
      <c r="AM128" s="3" t="e">
        <v>#NULL!</v>
      </c>
      <c r="AN128" s="3" t="e">
        <v>#NULL!</v>
      </c>
      <c r="AO128" s="2">
        <v>14480</v>
      </c>
      <c r="AP128" s="2">
        <v>13972</v>
      </c>
      <c r="AQ128" s="2">
        <v>12841</v>
      </c>
      <c r="AR128" s="2">
        <v>11873</v>
      </c>
      <c r="AS128" s="2">
        <v>12206</v>
      </c>
      <c r="AT128" s="2">
        <v>12831</v>
      </c>
      <c r="AU128" s="2">
        <v>12786</v>
      </c>
      <c r="AV128" s="2">
        <v>12057</v>
      </c>
      <c r="AW128" s="2">
        <v>11705</v>
      </c>
      <c r="AX128" s="2">
        <v>11168</v>
      </c>
      <c r="AY128" s="2">
        <v>10530</v>
      </c>
      <c r="AZ128" s="2">
        <v>9975</v>
      </c>
      <c r="BA128" s="2">
        <v>11214</v>
      </c>
      <c r="BB128" s="2">
        <v>11446</v>
      </c>
      <c r="BC128" s="2">
        <v>10526</v>
      </c>
      <c r="BD128" s="2">
        <v>8937</v>
      </c>
      <c r="BE128" s="2">
        <v>9441</v>
      </c>
      <c r="BF128" s="2">
        <v>9706</v>
      </c>
      <c r="BG128" s="2">
        <v>10250</v>
      </c>
      <c r="BH128" s="2">
        <v>9646</v>
      </c>
      <c r="BI128" s="2">
        <v>9176</v>
      </c>
      <c r="BJ128" s="2">
        <v>8589</v>
      </c>
      <c r="BK128" s="2">
        <v>8523</v>
      </c>
      <c r="BL128" s="2">
        <v>8137</v>
      </c>
      <c r="BM128" s="2">
        <v>9660</v>
      </c>
      <c r="BN128" s="2">
        <v>9317</v>
      </c>
      <c r="BO128" s="2">
        <v>8337</v>
      </c>
      <c r="BP128" s="2">
        <v>8092</v>
      </c>
      <c r="BQ128" s="2">
        <v>8446</v>
      </c>
      <c r="BR128" s="2">
        <v>8570</v>
      </c>
      <c r="BS128" s="2">
        <v>9203</v>
      </c>
      <c r="BT128" s="2">
        <v>8207</v>
      </c>
      <c r="BU128" s="2">
        <v>8288</v>
      </c>
      <c r="BV128" s="2">
        <v>7651</v>
      </c>
      <c r="BW128" s="3" t="e">
        <v>#NULL!</v>
      </c>
      <c r="BX128" s="3" t="e">
        <v>#NULL!</v>
      </c>
    </row>
    <row r="129" spans="1:76">
      <c r="A129" t="s">
        <v>383</v>
      </c>
      <c r="B129" t="s">
        <v>133</v>
      </c>
      <c r="C129" t="s">
        <v>384</v>
      </c>
      <c r="D129" t="s">
        <v>135</v>
      </c>
      <c r="E129" s="2">
        <v>24160</v>
      </c>
      <c r="F129" s="2">
        <v>23891</v>
      </c>
      <c r="G129" s="2">
        <v>23887</v>
      </c>
      <c r="H129" s="2">
        <v>24067</v>
      </c>
      <c r="I129" s="2">
        <v>24281</v>
      </c>
      <c r="J129" s="2">
        <v>24812</v>
      </c>
      <c r="K129" s="2">
        <v>24905</v>
      </c>
      <c r="L129" s="2">
        <v>24516</v>
      </c>
      <c r="M129" s="2">
        <v>24079</v>
      </c>
      <c r="N129" s="2">
        <v>23895</v>
      </c>
      <c r="O129" s="2">
        <v>23975</v>
      </c>
      <c r="P129" s="2">
        <v>23734</v>
      </c>
      <c r="Q129" s="2">
        <v>23898</v>
      </c>
      <c r="R129" s="2">
        <v>23734</v>
      </c>
      <c r="S129" s="2">
        <v>23814</v>
      </c>
      <c r="T129" s="2">
        <v>23585</v>
      </c>
      <c r="U129" s="2">
        <v>23861</v>
      </c>
      <c r="V129" s="2">
        <v>24375</v>
      </c>
      <c r="W129" s="2">
        <v>24522</v>
      </c>
      <c r="X129" s="2">
        <v>24177</v>
      </c>
      <c r="Y129" s="2">
        <v>23659</v>
      </c>
      <c r="Z129" s="2">
        <v>23793</v>
      </c>
      <c r="AA129" s="2">
        <v>23662</v>
      </c>
      <c r="AB129" s="2">
        <v>23481</v>
      </c>
      <c r="AC129" s="2">
        <v>23622</v>
      </c>
      <c r="AD129" s="2">
        <v>23360</v>
      </c>
      <c r="AE129" s="2">
        <v>23528</v>
      </c>
      <c r="AF129" s="2">
        <v>23811</v>
      </c>
      <c r="AG129" s="2">
        <v>24106</v>
      </c>
      <c r="AH129" s="2">
        <v>24538</v>
      </c>
      <c r="AI129" s="2">
        <v>24686</v>
      </c>
      <c r="AJ129" s="2">
        <v>24483</v>
      </c>
      <c r="AK129" s="2">
        <v>24052</v>
      </c>
      <c r="AL129" s="2">
        <v>24211</v>
      </c>
      <c r="AM129" s="3" t="e">
        <v>#NULL!</v>
      </c>
      <c r="AN129" s="3" t="e">
        <v>#NULL!</v>
      </c>
      <c r="AO129" s="2">
        <v>1851</v>
      </c>
      <c r="AP129" s="2">
        <v>1682</v>
      </c>
      <c r="AQ129" s="2">
        <v>1521</v>
      </c>
      <c r="AR129" s="2">
        <v>1410</v>
      </c>
      <c r="AS129" s="2">
        <v>1490</v>
      </c>
      <c r="AT129" s="2">
        <v>1596</v>
      </c>
      <c r="AU129" s="2">
        <v>1579</v>
      </c>
      <c r="AV129" s="2">
        <v>1487</v>
      </c>
      <c r="AW129" s="2">
        <v>1458</v>
      </c>
      <c r="AX129" s="2">
        <v>1393</v>
      </c>
      <c r="AY129" s="2">
        <v>1293</v>
      </c>
      <c r="AZ129" s="2">
        <v>1216</v>
      </c>
      <c r="BA129" s="2">
        <v>1393</v>
      </c>
      <c r="BB129" s="2">
        <v>1391</v>
      </c>
      <c r="BC129" s="2">
        <v>1252</v>
      </c>
      <c r="BD129" s="2">
        <v>1012</v>
      </c>
      <c r="BE129" s="2">
        <v>1161</v>
      </c>
      <c r="BF129" s="2">
        <v>1240</v>
      </c>
      <c r="BG129" s="2">
        <v>1281</v>
      </c>
      <c r="BH129" s="2">
        <v>1235</v>
      </c>
      <c r="BI129" s="2">
        <v>1156</v>
      </c>
      <c r="BJ129" s="2">
        <v>1089</v>
      </c>
      <c r="BK129" s="2">
        <v>1038</v>
      </c>
      <c r="BL129" s="2">
        <v>1000</v>
      </c>
      <c r="BM129" s="2">
        <v>1187</v>
      </c>
      <c r="BN129" s="2">
        <v>1096</v>
      </c>
      <c r="BO129" s="2">
        <v>987</v>
      </c>
      <c r="BP129" s="2">
        <v>1035</v>
      </c>
      <c r="BQ129" s="2">
        <v>1109</v>
      </c>
      <c r="BR129" s="2">
        <v>1180</v>
      </c>
      <c r="BS129" s="2">
        <v>1247</v>
      </c>
      <c r="BT129" s="2">
        <v>1103</v>
      </c>
      <c r="BU129" s="2">
        <v>1155</v>
      </c>
      <c r="BV129" s="2">
        <v>1004</v>
      </c>
      <c r="BW129" s="3" t="e">
        <v>#NULL!</v>
      </c>
      <c r="BX129" s="3" t="e">
        <v>#NULL!</v>
      </c>
    </row>
    <row r="130" spans="1:76">
      <c r="A130" t="s">
        <v>385</v>
      </c>
      <c r="B130" t="s">
        <v>133</v>
      </c>
      <c r="C130" t="s">
        <v>384</v>
      </c>
      <c r="D130" t="s">
        <v>135</v>
      </c>
      <c r="E130" s="2">
        <v>15554</v>
      </c>
      <c r="F130" s="2">
        <v>15481</v>
      </c>
      <c r="G130" s="2">
        <v>15401</v>
      </c>
      <c r="H130" s="2">
        <v>15456</v>
      </c>
      <c r="I130" s="2">
        <v>15546</v>
      </c>
      <c r="J130" s="2">
        <v>15755</v>
      </c>
      <c r="K130" s="2">
        <v>15669</v>
      </c>
      <c r="L130" s="2">
        <v>15611</v>
      </c>
      <c r="M130" s="2">
        <v>15529</v>
      </c>
      <c r="N130" s="2">
        <v>15415</v>
      </c>
      <c r="O130" s="2">
        <v>15332</v>
      </c>
      <c r="P130" s="2">
        <v>15228</v>
      </c>
      <c r="Q130" s="2">
        <v>15272</v>
      </c>
      <c r="R130" s="2">
        <v>15234</v>
      </c>
      <c r="S130" s="2">
        <v>15231</v>
      </c>
      <c r="T130" s="2">
        <v>15078</v>
      </c>
      <c r="U130" s="2">
        <v>15147</v>
      </c>
      <c r="V130" s="2">
        <v>15366</v>
      </c>
      <c r="W130" s="2">
        <v>15349</v>
      </c>
      <c r="X130" s="2">
        <v>15229</v>
      </c>
      <c r="Y130" s="2">
        <v>15108</v>
      </c>
      <c r="Z130" s="2">
        <v>15228</v>
      </c>
      <c r="AA130" s="2">
        <v>15157</v>
      </c>
      <c r="AB130" s="2">
        <v>15040</v>
      </c>
      <c r="AC130" s="2">
        <v>15077</v>
      </c>
      <c r="AD130" s="2">
        <v>15082</v>
      </c>
      <c r="AE130" s="2">
        <v>15129</v>
      </c>
      <c r="AF130" s="2">
        <v>15240</v>
      </c>
      <c r="AG130" s="2">
        <v>15451</v>
      </c>
      <c r="AH130" s="2">
        <v>15531</v>
      </c>
      <c r="AI130" s="2">
        <v>15490</v>
      </c>
      <c r="AJ130" s="2">
        <v>15442</v>
      </c>
      <c r="AK130" s="2">
        <v>15396</v>
      </c>
      <c r="AL130" s="2">
        <v>15465</v>
      </c>
      <c r="AM130" s="3" t="e">
        <v>#NULL!</v>
      </c>
      <c r="AN130" s="3" t="e">
        <v>#NULL!</v>
      </c>
      <c r="AO130" s="2">
        <v>1059</v>
      </c>
      <c r="AP130" s="2">
        <v>1030</v>
      </c>
      <c r="AQ130" s="2">
        <v>922</v>
      </c>
      <c r="AR130" s="2">
        <v>898</v>
      </c>
      <c r="AS130" s="2">
        <v>862</v>
      </c>
      <c r="AT130" s="2">
        <v>906</v>
      </c>
      <c r="AU130" s="2">
        <v>884</v>
      </c>
      <c r="AV130" s="2">
        <v>812</v>
      </c>
      <c r="AW130" s="2">
        <v>828</v>
      </c>
      <c r="AX130" s="2">
        <v>821</v>
      </c>
      <c r="AY130" s="2">
        <v>720</v>
      </c>
      <c r="AZ130" s="2">
        <v>728</v>
      </c>
      <c r="BA130" s="2">
        <v>818</v>
      </c>
      <c r="BB130" s="2">
        <v>839</v>
      </c>
      <c r="BC130" s="2">
        <v>780</v>
      </c>
      <c r="BD130" s="2">
        <v>626</v>
      </c>
      <c r="BE130" s="2">
        <v>639</v>
      </c>
      <c r="BF130" s="2">
        <v>671</v>
      </c>
      <c r="BG130" s="2">
        <v>734</v>
      </c>
      <c r="BH130" s="2">
        <v>672</v>
      </c>
      <c r="BI130" s="2">
        <v>663</v>
      </c>
      <c r="BJ130" s="2">
        <v>632</v>
      </c>
      <c r="BK130" s="2">
        <v>666</v>
      </c>
      <c r="BL130" s="2">
        <v>672</v>
      </c>
      <c r="BM130" s="2">
        <v>760</v>
      </c>
      <c r="BN130" s="2">
        <v>757</v>
      </c>
      <c r="BO130" s="2">
        <v>689</v>
      </c>
      <c r="BP130" s="2">
        <v>650</v>
      </c>
      <c r="BQ130" s="2">
        <v>653</v>
      </c>
      <c r="BR130" s="2">
        <v>613</v>
      </c>
      <c r="BS130" s="2">
        <v>641</v>
      </c>
      <c r="BT130" s="2">
        <v>574</v>
      </c>
      <c r="BU130" s="2">
        <v>625</v>
      </c>
      <c r="BV130" s="2">
        <v>592</v>
      </c>
      <c r="BW130" s="3" t="e">
        <v>#NULL!</v>
      </c>
      <c r="BX130" s="3" t="e">
        <v>#NULL!</v>
      </c>
    </row>
    <row r="131" spans="1:76">
      <c r="A131" t="s">
        <v>386</v>
      </c>
      <c r="B131" t="s">
        <v>133</v>
      </c>
      <c r="C131" t="s">
        <v>387</v>
      </c>
      <c r="D131" t="s">
        <v>138</v>
      </c>
      <c r="E131" s="2">
        <v>18842</v>
      </c>
      <c r="F131" s="2">
        <v>18811</v>
      </c>
      <c r="G131" s="2">
        <v>18627</v>
      </c>
      <c r="H131" s="2">
        <v>18719</v>
      </c>
      <c r="I131" s="2">
        <v>18837</v>
      </c>
      <c r="J131" s="2">
        <v>18840</v>
      </c>
      <c r="K131" s="2">
        <v>18971</v>
      </c>
      <c r="L131" s="2">
        <v>18764</v>
      </c>
      <c r="M131" s="2">
        <v>18519</v>
      </c>
      <c r="N131" s="2">
        <v>18356</v>
      </c>
      <c r="O131" s="2">
        <v>18226</v>
      </c>
      <c r="P131" s="2">
        <v>18218</v>
      </c>
      <c r="Q131" s="2">
        <v>18278</v>
      </c>
      <c r="R131" s="2">
        <v>18438</v>
      </c>
      <c r="S131" s="2">
        <v>18362</v>
      </c>
      <c r="T131" s="2">
        <v>18258</v>
      </c>
      <c r="U131" s="2">
        <v>18124</v>
      </c>
      <c r="V131" s="2">
        <v>18248</v>
      </c>
      <c r="W131" s="2">
        <v>18258</v>
      </c>
      <c r="X131" s="2">
        <v>18108</v>
      </c>
      <c r="Y131" s="2">
        <v>17999</v>
      </c>
      <c r="Z131" s="2">
        <v>18151</v>
      </c>
      <c r="AA131" s="2">
        <v>17980</v>
      </c>
      <c r="AB131" s="2">
        <v>17772</v>
      </c>
      <c r="AC131" s="2">
        <v>17866</v>
      </c>
      <c r="AD131" s="2">
        <v>17877</v>
      </c>
      <c r="AE131" s="2">
        <v>17906</v>
      </c>
      <c r="AF131" s="2">
        <v>18207</v>
      </c>
      <c r="AG131" s="2">
        <v>18221</v>
      </c>
      <c r="AH131" s="2">
        <v>18550</v>
      </c>
      <c r="AI131" s="2">
        <v>18523</v>
      </c>
      <c r="AJ131" s="2">
        <v>18230</v>
      </c>
      <c r="AK131" s="2">
        <v>18164</v>
      </c>
      <c r="AL131" s="2">
        <v>18343</v>
      </c>
      <c r="AM131" s="3" t="e">
        <v>#NULL!</v>
      </c>
      <c r="AN131" s="3" t="e">
        <v>#NULL!</v>
      </c>
      <c r="AO131" s="2">
        <v>2130</v>
      </c>
      <c r="AP131" s="2">
        <v>1996</v>
      </c>
      <c r="AQ131" s="2">
        <v>1872</v>
      </c>
      <c r="AR131" s="2">
        <v>1700</v>
      </c>
      <c r="AS131" s="2">
        <v>1650</v>
      </c>
      <c r="AT131" s="2">
        <v>1707</v>
      </c>
      <c r="AU131" s="2">
        <v>1667</v>
      </c>
      <c r="AV131" s="2">
        <v>1574</v>
      </c>
      <c r="AW131" s="2">
        <v>1492</v>
      </c>
      <c r="AX131" s="2">
        <v>1523</v>
      </c>
      <c r="AY131" s="2">
        <v>1515</v>
      </c>
      <c r="AZ131" s="2">
        <v>1555</v>
      </c>
      <c r="BA131" s="2">
        <v>1739</v>
      </c>
      <c r="BB131" s="2">
        <v>1771</v>
      </c>
      <c r="BC131" s="2">
        <v>1666</v>
      </c>
      <c r="BD131" s="2">
        <v>1404</v>
      </c>
      <c r="BE131" s="2">
        <v>1306</v>
      </c>
      <c r="BF131" s="2">
        <v>1300</v>
      </c>
      <c r="BG131" s="2">
        <v>1355</v>
      </c>
      <c r="BH131" s="2">
        <v>1267</v>
      </c>
      <c r="BI131" s="2">
        <v>1168</v>
      </c>
      <c r="BJ131" s="2">
        <v>1135</v>
      </c>
      <c r="BK131" s="2">
        <v>1217</v>
      </c>
      <c r="BL131" s="2">
        <v>1280</v>
      </c>
      <c r="BM131" s="2">
        <v>1485</v>
      </c>
      <c r="BN131" s="2">
        <v>1397</v>
      </c>
      <c r="BO131" s="2">
        <v>1290</v>
      </c>
      <c r="BP131" s="2">
        <v>1158</v>
      </c>
      <c r="BQ131" s="2">
        <v>1101</v>
      </c>
      <c r="BR131" s="2">
        <v>1122</v>
      </c>
      <c r="BS131" s="2">
        <v>1228</v>
      </c>
      <c r="BT131" s="2">
        <v>1065</v>
      </c>
      <c r="BU131" s="2">
        <v>1041</v>
      </c>
      <c r="BV131" s="2">
        <v>970</v>
      </c>
      <c r="BW131" s="3" t="e">
        <v>#NULL!</v>
      </c>
      <c r="BX131" s="3" t="e">
        <v>#NULL!</v>
      </c>
    </row>
    <row r="132" spans="1:76">
      <c r="A132" t="s">
        <v>388</v>
      </c>
      <c r="B132" t="s">
        <v>133</v>
      </c>
      <c r="C132" t="s">
        <v>389</v>
      </c>
      <c r="D132" t="s">
        <v>135</v>
      </c>
      <c r="E132" s="2">
        <v>19240</v>
      </c>
      <c r="F132" s="2">
        <v>19036</v>
      </c>
      <c r="G132" s="2">
        <v>19034</v>
      </c>
      <c r="H132" s="2">
        <v>19132</v>
      </c>
      <c r="I132" s="2">
        <v>19256</v>
      </c>
      <c r="J132" s="2">
        <v>19661</v>
      </c>
      <c r="K132" s="2">
        <v>19805</v>
      </c>
      <c r="L132" s="2">
        <v>19519</v>
      </c>
      <c r="M132" s="2">
        <v>19102</v>
      </c>
      <c r="N132" s="2">
        <v>18969</v>
      </c>
      <c r="O132" s="2">
        <v>19066</v>
      </c>
      <c r="P132" s="2">
        <v>18879</v>
      </c>
      <c r="Q132" s="2">
        <v>19043</v>
      </c>
      <c r="R132" s="2">
        <v>18891</v>
      </c>
      <c r="S132" s="2">
        <v>18973</v>
      </c>
      <c r="T132" s="2">
        <v>18812</v>
      </c>
      <c r="U132" s="2">
        <v>19001</v>
      </c>
      <c r="V132" s="2">
        <v>19387</v>
      </c>
      <c r="W132" s="2">
        <v>19537</v>
      </c>
      <c r="X132" s="2">
        <v>19238</v>
      </c>
      <c r="Y132" s="2">
        <v>18802</v>
      </c>
      <c r="Z132" s="2">
        <v>18938</v>
      </c>
      <c r="AA132" s="2">
        <v>18854</v>
      </c>
      <c r="AB132" s="2">
        <v>18725</v>
      </c>
      <c r="AC132" s="2">
        <v>18850</v>
      </c>
      <c r="AD132" s="2">
        <v>18639</v>
      </c>
      <c r="AE132" s="2">
        <v>18805</v>
      </c>
      <c r="AF132" s="2">
        <v>18888</v>
      </c>
      <c r="AG132" s="2">
        <v>19134</v>
      </c>
      <c r="AH132" s="2">
        <v>19427</v>
      </c>
      <c r="AI132" s="2">
        <v>19595</v>
      </c>
      <c r="AJ132" s="2">
        <v>19462</v>
      </c>
      <c r="AK132" s="2">
        <v>19099</v>
      </c>
      <c r="AL132" s="2">
        <v>19278</v>
      </c>
      <c r="AM132" s="3" t="e">
        <v>#NULL!</v>
      </c>
      <c r="AN132" s="3" t="e">
        <v>#NULL!</v>
      </c>
      <c r="AO132" s="2">
        <v>1429</v>
      </c>
      <c r="AP132" s="2">
        <v>1300</v>
      </c>
      <c r="AQ132" s="2">
        <v>1165</v>
      </c>
      <c r="AR132" s="2">
        <v>1024</v>
      </c>
      <c r="AS132" s="2">
        <v>1027</v>
      </c>
      <c r="AT132" s="2">
        <v>1075</v>
      </c>
      <c r="AU132" s="2">
        <v>1137</v>
      </c>
      <c r="AV132" s="2">
        <v>1105</v>
      </c>
      <c r="AW132" s="2">
        <v>1022</v>
      </c>
      <c r="AX132" s="2">
        <v>995</v>
      </c>
      <c r="AY132" s="2">
        <v>947</v>
      </c>
      <c r="AZ132" s="2">
        <v>899</v>
      </c>
      <c r="BA132" s="2">
        <v>1067</v>
      </c>
      <c r="BB132" s="2">
        <v>1043</v>
      </c>
      <c r="BC132" s="2">
        <v>941</v>
      </c>
      <c r="BD132" s="2">
        <v>776</v>
      </c>
      <c r="BE132" s="2">
        <v>857</v>
      </c>
      <c r="BF132" s="2">
        <v>882</v>
      </c>
      <c r="BG132" s="2">
        <v>951</v>
      </c>
      <c r="BH132" s="2">
        <v>896</v>
      </c>
      <c r="BI132" s="2">
        <v>818</v>
      </c>
      <c r="BJ132" s="2">
        <v>791</v>
      </c>
      <c r="BK132" s="2">
        <v>770</v>
      </c>
      <c r="BL132" s="2">
        <v>754</v>
      </c>
      <c r="BM132" s="2">
        <v>912</v>
      </c>
      <c r="BN132" s="2">
        <v>852</v>
      </c>
      <c r="BO132" s="2">
        <v>784</v>
      </c>
      <c r="BP132" s="2">
        <v>680</v>
      </c>
      <c r="BQ132" s="2">
        <v>740</v>
      </c>
      <c r="BR132" s="2">
        <v>751</v>
      </c>
      <c r="BS132" s="2">
        <v>853</v>
      </c>
      <c r="BT132" s="2">
        <v>768</v>
      </c>
      <c r="BU132" s="2">
        <v>806</v>
      </c>
      <c r="BV132" s="2">
        <v>736</v>
      </c>
      <c r="BW132" s="3" t="e">
        <v>#NULL!</v>
      </c>
      <c r="BX132" s="3" t="e">
        <v>#NULL!</v>
      </c>
    </row>
    <row r="133" spans="1:76">
      <c r="A133" t="s">
        <v>390</v>
      </c>
      <c r="B133" t="s">
        <v>133</v>
      </c>
      <c r="C133" t="s">
        <v>389</v>
      </c>
      <c r="D133" t="s">
        <v>135</v>
      </c>
      <c r="E133" s="2">
        <v>13173</v>
      </c>
      <c r="F133" s="2">
        <v>13039</v>
      </c>
      <c r="G133" s="2">
        <v>13022</v>
      </c>
      <c r="H133" s="2">
        <v>13076</v>
      </c>
      <c r="I133" s="2">
        <v>13114</v>
      </c>
      <c r="J133" s="2">
        <v>13412</v>
      </c>
      <c r="K133" s="2">
        <v>13518</v>
      </c>
      <c r="L133" s="2">
        <v>13324</v>
      </c>
      <c r="M133" s="2">
        <v>13030</v>
      </c>
      <c r="N133" s="2">
        <v>12932</v>
      </c>
      <c r="O133" s="2">
        <v>13019</v>
      </c>
      <c r="P133" s="2">
        <v>12909</v>
      </c>
      <c r="Q133" s="2">
        <v>13042</v>
      </c>
      <c r="R133" s="2">
        <v>12941</v>
      </c>
      <c r="S133" s="2">
        <v>13016</v>
      </c>
      <c r="T133" s="2">
        <v>12889</v>
      </c>
      <c r="U133" s="2">
        <v>12991</v>
      </c>
      <c r="V133" s="2">
        <v>13255</v>
      </c>
      <c r="W133" s="2">
        <v>13363</v>
      </c>
      <c r="X133" s="2">
        <v>13166</v>
      </c>
      <c r="Y133" s="2">
        <v>12845</v>
      </c>
      <c r="Z133" s="2">
        <v>12933</v>
      </c>
      <c r="AA133" s="2">
        <v>12881</v>
      </c>
      <c r="AB133" s="2">
        <v>12787</v>
      </c>
      <c r="AC133" s="2">
        <v>12888</v>
      </c>
      <c r="AD133" s="2">
        <v>12752</v>
      </c>
      <c r="AE133" s="2">
        <v>12864</v>
      </c>
      <c r="AF133" s="2">
        <v>12899</v>
      </c>
      <c r="AG133" s="2">
        <v>13055</v>
      </c>
      <c r="AH133" s="2">
        <v>13242</v>
      </c>
      <c r="AI133" s="2">
        <v>13387</v>
      </c>
      <c r="AJ133" s="2">
        <v>13302</v>
      </c>
      <c r="AK133" s="2">
        <v>13035</v>
      </c>
      <c r="AL133" s="2">
        <v>13159</v>
      </c>
      <c r="AM133" s="3" t="e">
        <v>#NULL!</v>
      </c>
      <c r="AN133" s="3" t="e">
        <v>#NULL!</v>
      </c>
      <c r="AO133" s="2">
        <v>989</v>
      </c>
      <c r="AP133" s="2">
        <v>906</v>
      </c>
      <c r="AQ133" s="2">
        <v>798</v>
      </c>
      <c r="AR133" s="2">
        <v>688</v>
      </c>
      <c r="AS133" s="2">
        <v>644</v>
      </c>
      <c r="AT133" s="2">
        <v>698</v>
      </c>
      <c r="AU133" s="2">
        <v>748</v>
      </c>
      <c r="AV133" s="2">
        <v>727</v>
      </c>
      <c r="AW133" s="2">
        <v>662</v>
      </c>
      <c r="AX133" s="2">
        <v>637</v>
      </c>
      <c r="AY133" s="2">
        <v>624</v>
      </c>
      <c r="AZ133" s="2">
        <v>609</v>
      </c>
      <c r="BA133" s="2">
        <v>745</v>
      </c>
      <c r="BB133" s="2">
        <v>732</v>
      </c>
      <c r="BC133" s="2">
        <v>681</v>
      </c>
      <c r="BD133" s="2">
        <v>551</v>
      </c>
      <c r="BE133" s="2">
        <v>579</v>
      </c>
      <c r="BF133" s="2">
        <v>596</v>
      </c>
      <c r="BG133" s="2">
        <v>649</v>
      </c>
      <c r="BH133" s="2">
        <v>619</v>
      </c>
      <c r="BI133" s="2">
        <v>542</v>
      </c>
      <c r="BJ133" s="2">
        <v>519</v>
      </c>
      <c r="BK133" s="2">
        <v>510</v>
      </c>
      <c r="BL133" s="2">
        <v>493</v>
      </c>
      <c r="BM133" s="2">
        <v>617</v>
      </c>
      <c r="BN133" s="2">
        <v>584</v>
      </c>
      <c r="BO133" s="2">
        <v>536</v>
      </c>
      <c r="BP133" s="2">
        <v>443</v>
      </c>
      <c r="BQ133" s="2">
        <v>472</v>
      </c>
      <c r="BR133" s="2">
        <v>466</v>
      </c>
      <c r="BS133" s="2">
        <v>566</v>
      </c>
      <c r="BT133" s="2">
        <v>514</v>
      </c>
      <c r="BU133" s="2">
        <v>521</v>
      </c>
      <c r="BV133" s="2">
        <v>474</v>
      </c>
      <c r="BW133" s="3" t="e">
        <v>#NULL!</v>
      </c>
      <c r="BX133" s="3" t="e">
        <v>#NULL!</v>
      </c>
    </row>
    <row r="134" spans="1:76">
      <c r="A134" t="s">
        <v>391</v>
      </c>
      <c r="B134" t="s">
        <v>133</v>
      </c>
      <c r="C134" t="s">
        <v>392</v>
      </c>
      <c r="D134" t="s">
        <v>138</v>
      </c>
      <c r="E134" s="2">
        <v>58073</v>
      </c>
      <c r="F134" s="2">
        <v>58092</v>
      </c>
      <c r="G134" s="2">
        <v>57476</v>
      </c>
      <c r="H134" s="2">
        <v>57111</v>
      </c>
      <c r="I134" s="2">
        <v>57147</v>
      </c>
      <c r="J134" s="2">
        <v>57595</v>
      </c>
      <c r="K134" s="2">
        <v>57404</v>
      </c>
      <c r="L134" s="2">
        <v>56767</v>
      </c>
      <c r="M134" s="2">
        <v>56717</v>
      </c>
      <c r="N134" s="2">
        <v>55912</v>
      </c>
      <c r="O134" s="2">
        <v>56033</v>
      </c>
      <c r="P134" s="2">
        <v>55636</v>
      </c>
      <c r="Q134" s="2">
        <v>56071</v>
      </c>
      <c r="R134" s="2">
        <v>56411</v>
      </c>
      <c r="S134" s="2">
        <v>55926</v>
      </c>
      <c r="T134" s="2">
        <v>55244</v>
      </c>
      <c r="U134" s="2">
        <v>54896</v>
      </c>
      <c r="V134" s="2">
        <v>55393</v>
      </c>
      <c r="W134" s="2">
        <v>55250</v>
      </c>
      <c r="X134" s="2">
        <v>54673</v>
      </c>
      <c r="Y134" s="2">
        <v>54418</v>
      </c>
      <c r="Z134" s="2">
        <v>54649</v>
      </c>
      <c r="AA134" s="2">
        <v>54545</v>
      </c>
      <c r="AB134" s="2">
        <v>54229</v>
      </c>
      <c r="AC134" s="2">
        <v>54887</v>
      </c>
      <c r="AD134" s="2">
        <v>54894</v>
      </c>
      <c r="AE134" s="2">
        <v>54640</v>
      </c>
      <c r="AF134" s="2">
        <v>55028</v>
      </c>
      <c r="AG134" s="2">
        <v>54934</v>
      </c>
      <c r="AH134" s="2">
        <v>55234</v>
      </c>
      <c r="AI134" s="2">
        <v>55053</v>
      </c>
      <c r="AJ134" s="2">
        <v>54385</v>
      </c>
      <c r="AK134" s="2">
        <v>54803</v>
      </c>
      <c r="AL134" s="2">
        <v>54910</v>
      </c>
      <c r="AM134" s="3" t="e">
        <v>#NULL!</v>
      </c>
      <c r="AN134" s="3" t="e">
        <v>#NULL!</v>
      </c>
      <c r="AO134" s="2">
        <v>7192</v>
      </c>
      <c r="AP134" s="2">
        <v>6935</v>
      </c>
      <c r="AQ134" s="2">
        <v>6322</v>
      </c>
      <c r="AR134" s="2">
        <v>5657</v>
      </c>
      <c r="AS134" s="2">
        <v>5378</v>
      </c>
      <c r="AT134" s="2">
        <v>5703</v>
      </c>
      <c r="AU134" s="2">
        <v>5491</v>
      </c>
      <c r="AV134" s="2">
        <v>5125</v>
      </c>
      <c r="AW134" s="2">
        <v>5120</v>
      </c>
      <c r="AX134" s="2">
        <v>4739</v>
      </c>
      <c r="AY134" s="2">
        <v>4808</v>
      </c>
      <c r="AZ134" s="2">
        <v>4848</v>
      </c>
      <c r="BA134" s="2">
        <v>5596</v>
      </c>
      <c r="BB134" s="2">
        <v>5597</v>
      </c>
      <c r="BC134" s="2">
        <v>5162</v>
      </c>
      <c r="BD134" s="2">
        <v>4340</v>
      </c>
      <c r="BE134" s="2">
        <v>4204</v>
      </c>
      <c r="BF134" s="2">
        <v>4330</v>
      </c>
      <c r="BG134" s="2">
        <v>4263</v>
      </c>
      <c r="BH134" s="2">
        <v>3965</v>
      </c>
      <c r="BI134" s="2">
        <v>3799</v>
      </c>
      <c r="BJ134" s="2">
        <v>3725</v>
      </c>
      <c r="BK134" s="2">
        <v>3994</v>
      </c>
      <c r="BL134" s="2">
        <v>4174</v>
      </c>
      <c r="BM134" s="2">
        <v>4980</v>
      </c>
      <c r="BN134" s="2">
        <v>4787</v>
      </c>
      <c r="BO134" s="2">
        <v>4204</v>
      </c>
      <c r="BP134" s="2">
        <v>3929</v>
      </c>
      <c r="BQ134" s="2">
        <v>3788</v>
      </c>
      <c r="BR134" s="2">
        <v>3821</v>
      </c>
      <c r="BS134" s="2">
        <v>3881</v>
      </c>
      <c r="BT134" s="2">
        <v>3482</v>
      </c>
      <c r="BU134" s="2">
        <v>3654</v>
      </c>
      <c r="BV134" s="2">
        <v>3272</v>
      </c>
      <c r="BW134" s="3" t="e">
        <v>#NULL!</v>
      </c>
      <c r="BX134" s="3" t="e">
        <v>#NULL!</v>
      </c>
    </row>
    <row r="135" spans="1:76">
      <c r="A135" t="s">
        <v>393</v>
      </c>
      <c r="B135" t="s">
        <v>133</v>
      </c>
      <c r="C135" t="s">
        <v>394</v>
      </c>
      <c r="D135" t="s">
        <v>138</v>
      </c>
      <c r="E135" s="2">
        <v>30638</v>
      </c>
      <c r="F135" s="2">
        <v>31008</v>
      </c>
      <c r="G135" s="2">
        <v>30617</v>
      </c>
      <c r="H135" s="2">
        <v>31137</v>
      </c>
      <c r="I135" s="2">
        <v>31638</v>
      </c>
      <c r="J135" s="2">
        <v>32260</v>
      </c>
      <c r="K135" s="2">
        <v>31978</v>
      </c>
      <c r="L135" s="2">
        <v>31488</v>
      </c>
      <c r="M135" s="2">
        <v>31064</v>
      </c>
      <c r="N135" s="2">
        <v>30514</v>
      </c>
      <c r="O135" s="2">
        <v>30140</v>
      </c>
      <c r="P135" s="2">
        <v>29736</v>
      </c>
      <c r="Q135" s="2">
        <v>29633</v>
      </c>
      <c r="R135" s="2">
        <v>30267</v>
      </c>
      <c r="S135" s="2">
        <v>30324</v>
      </c>
      <c r="T135" s="2">
        <v>30264</v>
      </c>
      <c r="U135" s="2">
        <v>30631</v>
      </c>
      <c r="V135" s="2">
        <v>31111</v>
      </c>
      <c r="W135" s="2">
        <v>31054</v>
      </c>
      <c r="X135" s="2">
        <v>30581</v>
      </c>
      <c r="Y135" s="2">
        <v>30222</v>
      </c>
      <c r="Z135" s="2">
        <v>30212</v>
      </c>
      <c r="AA135" s="2">
        <v>29571</v>
      </c>
      <c r="AB135" s="2">
        <v>29100</v>
      </c>
      <c r="AC135" s="2">
        <v>28976</v>
      </c>
      <c r="AD135" s="2">
        <v>29322</v>
      </c>
      <c r="AE135" s="2">
        <v>29361</v>
      </c>
      <c r="AF135" s="2">
        <v>29836</v>
      </c>
      <c r="AG135" s="2">
        <v>30030</v>
      </c>
      <c r="AH135" s="2">
        <v>30588</v>
      </c>
      <c r="AI135" s="2">
        <v>30481</v>
      </c>
      <c r="AJ135" s="2">
        <v>30168</v>
      </c>
      <c r="AK135" s="2">
        <v>29959</v>
      </c>
      <c r="AL135" s="2">
        <v>30004</v>
      </c>
      <c r="AM135" s="3" t="e">
        <v>#NULL!</v>
      </c>
      <c r="AN135" s="3" t="e">
        <v>#NULL!</v>
      </c>
      <c r="AO135" s="2">
        <v>2886</v>
      </c>
      <c r="AP135" s="2">
        <v>2715</v>
      </c>
      <c r="AQ135" s="2">
        <v>2392</v>
      </c>
      <c r="AR135" s="2">
        <v>2086</v>
      </c>
      <c r="AS135" s="2">
        <v>1978</v>
      </c>
      <c r="AT135" s="2">
        <v>2106</v>
      </c>
      <c r="AU135" s="2">
        <v>2055</v>
      </c>
      <c r="AV135" s="2">
        <v>1938</v>
      </c>
      <c r="AW135" s="2">
        <v>1832</v>
      </c>
      <c r="AX135" s="2">
        <v>1799</v>
      </c>
      <c r="AY135" s="2">
        <v>1796</v>
      </c>
      <c r="AZ135" s="2">
        <v>1812</v>
      </c>
      <c r="BA135" s="2">
        <v>2196</v>
      </c>
      <c r="BB135" s="2">
        <v>2229</v>
      </c>
      <c r="BC135" s="2">
        <v>2007</v>
      </c>
      <c r="BD135" s="2">
        <v>1610</v>
      </c>
      <c r="BE135" s="2">
        <v>1565</v>
      </c>
      <c r="BF135" s="2">
        <v>1640</v>
      </c>
      <c r="BG135" s="2">
        <v>1691</v>
      </c>
      <c r="BH135" s="2">
        <v>1565</v>
      </c>
      <c r="BI135" s="2">
        <v>1468</v>
      </c>
      <c r="BJ135" s="2">
        <v>1451</v>
      </c>
      <c r="BK135" s="2">
        <v>1572</v>
      </c>
      <c r="BL135" s="2">
        <v>1640</v>
      </c>
      <c r="BM135" s="2">
        <v>2060</v>
      </c>
      <c r="BN135" s="2">
        <v>1986</v>
      </c>
      <c r="BO135" s="2">
        <v>1795</v>
      </c>
      <c r="BP135" s="2">
        <v>1566</v>
      </c>
      <c r="BQ135" s="2">
        <v>1495</v>
      </c>
      <c r="BR135" s="2">
        <v>1544</v>
      </c>
      <c r="BS135" s="2">
        <v>1605</v>
      </c>
      <c r="BT135" s="2">
        <v>1416</v>
      </c>
      <c r="BU135" s="2">
        <v>1349</v>
      </c>
      <c r="BV135" s="2">
        <v>1287</v>
      </c>
      <c r="BW135" s="3" t="e">
        <v>#NULL!</v>
      </c>
      <c r="BX135" s="3" t="e">
        <v>#NULL!</v>
      </c>
    </row>
    <row r="136" spans="1:76">
      <c r="A136" t="s">
        <v>395</v>
      </c>
      <c r="B136" t="s">
        <v>133</v>
      </c>
      <c r="C136" t="s">
        <v>396</v>
      </c>
      <c r="D136" t="s">
        <v>135</v>
      </c>
      <c r="E136" s="2">
        <v>151232</v>
      </c>
      <c r="F136" s="2">
        <v>149991</v>
      </c>
      <c r="G136" s="2">
        <v>150098</v>
      </c>
      <c r="H136" s="2">
        <v>151947</v>
      </c>
      <c r="I136" s="2">
        <v>153730</v>
      </c>
      <c r="J136" s="2">
        <v>157095</v>
      </c>
      <c r="K136" s="2">
        <v>156835</v>
      </c>
      <c r="L136" s="2">
        <v>154740</v>
      </c>
      <c r="M136" s="2">
        <v>152311</v>
      </c>
      <c r="N136" s="2">
        <v>151249</v>
      </c>
      <c r="O136" s="2">
        <v>151566</v>
      </c>
      <c r="P136" s="2">
        <v>150541</v>
      </c>
      <c r="Q136" s="2">
        <v>150183</v>
      </c>
      <c r="R136" s="2">
        <v>149191</v>
      </c>
      <c r="S136" s="2">
        <v>150059</v>
      </c>
      <c r="T136" s="2">
        <v>149539</v>
      </c>
      <c r="U136" s="2">
        <v>151139</v>
      </c>
      <c r="V136" s="2">
        <v>154048</v>
      </c>
      <c r="W136" s="2">
        <v>154210</v>
      </c>
      <c r="X136" s="2">
        <v>152013</v>
      </c>
      <c r="Y136" s="2">
        <v>149229</v>
      </c>
      <c r="Z136" s="2">
        <v>150259</v>
      </c>
      <c r="AA136" s="2">
        <v>149410</v>
      </c>
      <c r="AB136" s="2">
        <v>148473</v>
      </c>
      <c r="AC136" s="2">
        <v>148469</v>
      </c>
      <c r="AD136" s="2">
        <v>147483</v>
      </c>
      <c r="AE136" s="2">
        <v>148695</v>
      </c>
      <c r="AF136" s="2">
        <v>150596</v>
      </c>
      <c r="AG136" s="2">
        <v>152843</v>
      </c>
      <c r="AH136" s="2">
        <v>155313</v>
      </c>
      <c r="AI136" s="2">
        <v>155156</v>
      </c>
      <c r="AJ136" s="2">
        <v>154018</v>
      </c>
      <c r="AK136" s="2">
        <v>152282</v>
      </c>
      <c r="AL136" s="2">
        <v>153373</v>
      </c>
      <c r="AM136" s="3" t="e">
        <v>#NULL!</v>
      </c>
      <c r="AN136" s="3" t="e">
        <v>#NULL!</v>
      </c>
      <c r="AO136" s="2">
        <v>9817</v>
      </c>
      <c r="AP136" s="2">
        <v>9233</v>
      </c>
      <c r="AQ136" s="2">
        <v>8096</v>
      </c>
      <c r="AR136" s="2">
        <v>7783</v>
      </c>
      <c r="AS136" s="2">
        <v>8495</v>
      </c>
      <c r="AT136" s="2">
        <v>8992</v>
      </c>
      <c r="AU136" s="2">
        <v>9051</v>
      </c>
      <c r="AV136" s="2">
        <v>8499</v>
      </c>
      <c r="AW136" s="2">
        <v>8170</v>
      </c>
      <c r="AX136" s="2">
        <v>7880</v>
      </c>
      <c r="AY136" s="2">
        <v>7239</v>
      </c>
      <c r="AZ136" s="2">
        <v>6866</v>
      </c>
      <c r="BA136" s="2">
        <v>7613</v>
      </c>
      <c r="BB136" s="2">
        <v>7688</v>
      </c>
      <c r="BC136" s="2">
        <v>6971</v>
      </c>
      <c r="BD136" s="2">
        <v>5942</v>
      </c>
      <c r="BE136" s="2">
        <v>6609</v>
      </c>
      <c r="BF136" s="2">
        <v>6691</v>
      </c>
      <c r="BG136" s="2">
        <v>7280</v>
      </c>
      <c r="BH136" s="2">
        <v>6885</v>
      </c>
      <c r="BI136" s="2">
        <v>6492</v>
      </c>
      <c r="BJ136" s="2">
        <v>6271</v>
      </c>
      <c r="BK136" s="2">
        <v>6126</v>
      </c>
      <c r="BL136" s="2">
        <v>5665</v>
      </c>
      <c r="BM136" s="2">
        <v>6677</v>
      </c>
      <c r="BN136" s="2">
        <v>6489</v>
      </c>
      <c r="BO136" s="2">
        <v>5812</v>
      </c>
      <c r="BP136" s="2">
        <v>5885</v>
      </c>
      <c r="BQ136" s="2">
        <v>6210</v>
      </c>
      <c r="BR136" s="2">
        <v>6361</v>
      </c>
      <c r="BS136" s="2">
        <v>6975</v>
      </c>
      <c r="BT136" s="2">
        <v>6220</v>
      </c>
      <c r="BU136" s="2">
        <v>6187</v>
      </c>
      <c r="BV136" s="2">
        <v>5814</v>
      </c>
      <c r="BW136" s="3" t="e">
        <v>#NULL!</v>
      </c>
      <c r="BX136" s="3" t="e">
        <v>#NULL!</v>
      </c>
    </row>
    <row r="137" spans="1:76">
      <c r="A137" t="s">
        <v>397</v>
      </c>
      <c r="B137" t="s">
        <v>133</v>
      </c>
      <c r="C137" t="s">
        <v>398</v>
      </c>
      <c r="D137" t="s">
        <v>135</v>
      </c>
      <c r="E137" s="2">
        <v>18842</v>
      </c>
      <c r="F137" s="2">
        <v>18811</v>
      </c>
      <c r="G137" s="2">
        <v>18739</v>
      </c>
      <c r="H137" s="2">
        <v>18784</v>
      </c>
      <c r="I137" s="2">
        <v>18937</v>
      </c>
      <c r="J137" s="2">
        <v>19110</v>
      </c>
      <c r="K137" s="2">
        <v>18863</v>
      </c>
      <c r="L137" s="2">
        <v>18792</v>
      </c>
      <c r="M137" s="2">
        <v>18762</v>
      </c>
      <c r="N137" s="2">
        <v>18575</v>
      </c>
      <c r="O137" s="2">
        <v>18566</v>
      </c>
      <c r="P137" s="2">
        <v>18425</v>
      </c>
      <c r="Q137" s="2">
        <v>18485</v>
      </c>
      <c r="R137" s="2">
        <v>18541</v>
      </c>
      <c r="S137" s="2">
        <v>18540</v>
      </c>
      <c r="T137" s="2">
        <v>18306</v>
      </c>
      <c r="U137" s="2">
        <v>18451</v>
      </c>
      <c r="V137" s="2">
        <v>18593</v>
      </c>
      <c r="W137" s="2">
        <v>18430</v>
      </c>
      <c r="X137" s="2">
        <v>18296</v>
      </c>
      <c r="Y137" s="2">
        <v>18263</v>
      </c>
      <c r="Z137" s="2">
        <v>18411</v>
      </c>
      <c r="AA137" s="2">
        <v>18274</v>
      </c>
      <c r="AB137" s="2">
        <v>18098</v>
      </c>
      <c r="AC137" s="2">
        <v>18163</v>
      </c>
      <c r="AD137" s="2">
        <v>18157</v>
      </c>
      <c r="AE137" s="2">
        <v>18277</v>
      </c>
      <c r="AF137" s="2">
        <v>18453</v>
      </c>
      <c r="AG137" s="2">
        <v>18663</v>
      </c>
      <c r="AH137" s="2">
        <v>18832</v>
      </c>
      <c r="AI137" s="2">
        <v>18578</v>
      </c>
      <c r="AJ137" s="2">
        <v>18534</v>
      </c>
      <c r="AK137" s="2">
        <v>18585</v>
      </c>
      <c r="AL137" s="2">
        <v>18712</v>
      </c>
      <c r="AM137" s="3" t="e">
        <v>#NULL!</v>
      </c>
      <c r="AN137" s="3" t="e">
        <v>#NULL!</v>
      </c>
      <c r="AO137" s="2">
        <v>1270</v>
      </c>
      <c r="AP137" s="2">
        <v>1162</v>
      </c>
      <c r="AQ137" s="2">
        <v>1058</v>
      </c>
      <c r="AR137" s="2">
        <v>982</v>
      </c>
      <c r="AS137" s="2">
        <v>992</v>
      </c>
      <c r="AT137" s="2">
        <v>1061</v>
      </c>
      <c r="AU137" s="2">
        <v>1009</v>
      </c>
      <c r="AV137" s="2">
        <v>982</v>
      </c>
      <c r="AW137" s="2">
        <v>1000</v>
      </c>
      <c r="AX137" s="2">
        <v>932</v>
      </c>
      <c r="AY137" s="2">
        <v>865</v>
      </c>
      <c r="AZ137" s="2">
        <v>840</v>
      </c>
      <c r="BA137" s="2">
        <v>963</v>
      </c>
      <c r="BB137" s="2">
        <v>964</v>
      </c>
      <c r="BC137" s="2">
        <v>898</v>
      </c>
      <c r="BD137" s="2">
        <v>736</v>
      </c>
      <c r="BE137" s="2">
        <v>803</v>
      </c>
      <c r="BF137" s="2">
        <v>814</v>
      </c>
      <c r="BG137" s="2">
        <v>848</v>
      </c>
      <c r="BH137" s="2">
        <v>810</v>
      </c>
      <c r="BI137" s="2">
        <v>797</v>
      </c>
      <c r="BJ137" s="2">
        <v>754</v>
      </c>
      <c r="BK137" s="2">
        <v>739</v>
      </c>
      <c r="BL137" s="2">
        <v>689</v>
      </c>
      <c r="BM137" s="2">
        <v>834</v>
      </c>
      <c r="BN137" s="2">
        <v>820</v>
      </c>
      <c r="BO137" s="2">
        <v>767</v>
      </c>
      <c r="BP137" s="2">
        <v>759</v>
      </c>
      <c r="BQ137" s="2">
        <v>771</v>
      </c>
      <c r="BR137" s="2">
        <v>807</v>
      </c>
      <c r="BS137" s="2">
        <v>812</v>
      </c>
      <c r="BT137" s="2">
        <v>732</v>
      </c>
      <c r="BU137" s="2">
        <v>776</v>
      </c>
      <c r="BV137" s="2">
        <v>699</v>
      </c>
      <c r="BW137" s="3" t="e">
        <v>#NULL!</v>
      </c>
      <c r="BX137" s="3" t="e">
        <v>#NULL!</v>
      </c>
    </row>
    <row r="138" spans="1:76">
      <c r="A138" t="s">
        <v>399</v>
      </c>
      <c r="B138" t="s">
        <v>133</v>
      </c>
      <c r="C138" t="s">
        <v>400</v>
      </c>
      <c r="D138" t="s">
        <v>135</v>
      </c>
      <c r="E138" s="2">
        <v>24598</v>
      </c>
      <c r="F138" s="2">
        <v>24626</v>
      </c>
      <c r="G138" s="2">
        <v>24545</v>
      </c>
      <c r="H138" s="2">
        <v>24554</v>
      </c>
      <c r="I138" s="2">
        <v>24754</v>
      </c>
      <c r="J138" s="2">
        <v>24975</v>
      </c>
      <c r="K138" s="2">
        <v>24692</v>
      </c>
      <c r="L138" s="2">
        <v>24551</v>
      </c>
      <c r="M138" s="2">
        <v>24528</v>
      </c>
      <c r="N138" s="2">
        <v>24320</v>
      </c>
      <c r="O138" s="2">
        <v>24355</v>
      </c>
      <c r="P138" s="2">
        <v>24147</v>
      </c>
      <c r="Q138" s="2">
        <v>24206</v>
      </c>
      <c r="R138" s="2">
        <v>24269</v>
      </c>
      <c r="S138" s="2">
        <v>24312</v>
      </c>
      <c r="T138" s="2">
        <v>24039</v>
      </c>
      <c r="U138" s="2">
        <v>24178</v>
      </c>
      <c r="V138" s="2">
        <v>24397</v>
      </c>
      <c r="W138" s="2">
        <v>24131</v>
      </c>
      <c r="X138" s="2">
        <v>23936</v>
      </c>
      <c r="Y138" s="2">
        <v>23889</v>
      </c>
      <c r="Z138" s="2">
        <v>24095</v>
      </c>
      <c r="AA138" s="2">
        <v>23975</v>
      </c>
      <c r="AB138" s="2">
        <v>23755</v>
      </c>
      <c r="AC138" s="2">
        <v>23792</v>
      </c>
      <c r="AD138" s="2">
        <v>23755</v>
      </c>
      <c r="AE138" s="2">
        <v>23910</v>
      </c>
      <c r="AF138" s="2">
        <v>24135</v>
      </c>
      <c r="AG138" s="2">
        <v>24444</v>
      </c>
      <c r="AH138" s="2">
        <v>24610</v>
      </c>
      <c r="AI138" s="2">
        <v>24302</v>
      </c>
      <c r="AJ138" s="2">
        <v>24260</v>
      </c>
      <c r="AK138" s="2">
        <v>24317</v>
      </c>
      <c r="AL138" s="2">
        <v>24514</v>
      </c>
      <c r="AM138" s="3" t="e">
        <v>#NULL!</v>
      </c>
      <c r="AN138" s="3" t="e">
        <v>#NULL!</v>
      </c>
      <c r="AO138" s="2">
        <v>1526</v>
      </c>
      <c r="AP138" s="2">
        <v>1454</v>
      </c>
      <c r="AQ138" s="2">
        <v>1331</v>
      </c>
      <c r="AR138" s="2">
        <v>1181</v>
      </c>
      <c r="AS138" s="2">
        <v>1194</v>
      </c>
      <c r="AT138" s="2">
        <v>1277</v>
      </c>
      <c r="AU138" s="2">
        <v>1250</v>
      </c>
      <c r="AV138" s="2">
        <v>1167</v>
      </c>
      <c r="AW138" s="2">
        <v>1208</v>
      </c>
      <c r="AX138" s="2">
        <v>1156</v>
      </c>
      <c r="AY138" s="2">
        <v>1115</v>
      </c>
      <c r="AZ138" s="2">
        <v>1058</v>
      </c>
      <c r="BA138" s="2">
        <v>1200</v>
      </c>
      <c r="BB138" s="2">
        <v>1191</v>
      </c>
      <c r="BC138" s="2">
        <v>1149</v>
      </c>
      <c r="BD138" s="2">
        <v>971</v>
      </c>
      <c r="BE138" s="2">
        <v>1007</v>
      </c>
      <c r="BF138" s="2">
        <v>1054</v>
      </c>
      <c r="BG138" s="2">
        <v>1047</v>
      </c>
      <c r="BH138" s="2">
        <v>977</v>
      </c>
      <c r="BI138" s="2">
        <v>957</v>
      </c>
      <c r="BJ138" s="2">
        <v>912</v>
      </c>
      <c r="BK138" s="2">
        <v>953</v>
      </c>
      <c r="BL138" s="2">
        <v>898</v>
      </c>
      <c r="BM138" s="2">
        <v>1041</v>
      </c>
      <c r="BN138" s="2">
        <v>993</v>
      </c>
      <c r="BO138" s="2">
        <v>920</v>
      </c>
      <c r="BP138" s="2">
        <v>904</v>
      </c>
      <c r="BQ138" s="2">
        <v>952</v>
      </c>
      <c r="BR138" s="2">
        <v>944</v>
      </c>
      <c r="BS138" s="2">
        <v>976</v>
      </c>
      <c r="BT138" s="2">
        <v>887</v>
      </c>
      <c r="BU138" s="2">
        <v>935</v>
      </c>
      <c r="BV138" s="2">
        <v>864</v>
      </c>
      <c r="BW138" s="3" t="e">
        <v>#NULL!</v>
      </c>
      <c r="BX138" s="3" t="e">
        <v>#NULL!</v>
      </c>
    </row>
    <row r="139" spans="1:76">
      <c r="A139" t="s">
        <v>401</v>
      </c>
      <c r="B139" t="s">
        <v>133</v>
      </c>
      <c r="C139" t="s">
        <v>402</v>
      </c>
      <c r="D139" t="s">
        <v>135</v>
      </c>
      <c r="E139" s="2">
        <v>14423</v>
      </c>
      <c r="F139" s="2">
        <v>14421</v>
      </c>
      <c r="G139" s="2">
        <v>14365</v>
      </c>
      <c r="H139" s="2">
        <v>14401</v>
      </c>
      <c r="I139" s="2">
        <v>14573</v>
      </c>
      <c r="J139" s="2">
        <v>14725</v>
      </c>
      <c r="K139" s="2">
        <v>14555</v>
      </c>
      <c r="L139" s="2">
        <v>14504</v>
      </c>
      <c r="M139" s="2">
        <v>14444</v>
      </c>
      <c r="N139" s="2">
        <v>14326</v>
      </c>
      <c r="O139" s="2">
        <v>14327</v>
      </c>
      <c r="P139" s="2">
        <v>14208</v>
      </c>
      <c r="Q139" s="2">
        <v>14245</v>
      </c>
      <c r="R139" s="2">
        <v>14271</v>
      </c>
      <c r="S139" s="2">
        <v>14251</v>
      </c>
      <c r="T139" s="2">
        <v>14090</v>
      </c>
      <c r="U139" s="2">
        <v>14203</v>
      </c>
      <c r="V139" s="2">
        <v>14332</v>
      </c>
      <c r="W139" s="2">
        <v>14201</v>
      </c>
      <c r="X139" s="2">
        <v>14078</v>
      </c>
      <c r="Y139" s="2">
        <v>14049</v>
      </c>
      <c r="Z139" s="2">
        <v>14171</v>
      </c>
      <c r="AA139" s="2">
        <v>14061</v>
      </c>
      <c r="AB139" s="2">
        <v>13935</v>
      </c>
      <c r="AC139" s="2">
        <v>13991</v>
      </c>
      <c r="AD139" s="2">
        <v>13952</v>
      </c>
      <c r="AE139" s="2">
        <v>13996</v>
      </c>
      <c r="AF139" s="2">
        <v>14181</v>
      </c>
      <c r="AG139" s="2">
        <v>14381</v>
      </c>
      <c r="AH139" s="2">
        <v>14518</v>
      </c>
      <c r="AI139" s="2">
        <v>14304</v>
      </c>
      <c r="AJ139" s="2">
        <v>14252</v>
      </c>
      <c r="AK139" s="2">
        <v>14289</v>
      </c>
      <c r="AL139" s="2">
        <v>14391</v>
      </c>
      <c r="AM139" s="3" t="e">
        <v>#NULL!</v>
      </c>
      <c r="AN139" s="3" t="e">
        <v>#NULL!</v>
      </c>
      <c r="AO139" s="2">
        <v>849</v>
      </c>
      <c r="AP139" s="2">
        <v>788</v>
      </c>
      <c r="AQ139" s="2">
        <v>707</v>
      </c>
      <c r="AR139" s="2">
        <v>650</v>
      </c>
      <c r="AS139" s="2">
        <v>712</v>
      </c>
      <c r="AT139" s="2">
        <v>783</v>
      </c>
      <c r="AU139" s="2">
        <v>763</v>
      </c>
      <c r="AV139" s="2">
        <v>747</v>
      </c>
      <c r="AW139" s="2">
        <v>724</v>
      </c>
      <c r="AX139" s="2">
        <v>698</v>
      </c>
      <c r="AY139" s="2">
        <v>654</v>
      </c>
      <c r="AZ139" s="2">
        <v>624</v>
      </c>
      <c r="BA139" s="2">
        <v>710</v>
      </c>
      <c r="BB139" s="2">
        <v>694</v>
      </c>
      <c r="BC139" s="2">
        <v>623</v>
      </c>
      <c r="BD139" s="2">
        <v>518</v>
      </c>
      <c r="BE139" s="2">
        <v>571</v>
      </c>
      <c r="BF139" s="2">
        <v>598</v>
      </c>
      <c r="BG139" s="2">
        <v>620</v>
      </c>
      <c r="BH139" s="2">
        <v>571</v>
      </c>
      <c r="BI139" s="2">
        <v>557</v>
      </c>
      <c r="BJ139" s="2">
        <v>532</v>
      </c>
      <c r="BK139" s="2">
        <v>516</v>
      </c>
      <c r="BL139" s="2">
        <v>487</v>
      </c>
      <c r="BM139" s="2">
        <v>606</v>
      </c>
      <c r="BN139" s="2">
        <v>560</v>
      </c>
      <c r="BO139" s="2">
        <v>470</v>
      </c>
      <c r="BP139" s="2">
        <v>513</v>
      </c>
      <c r="BQ139" s="2">
        <v>560</v>
      </c>
      <c r="BR139" s="2">
        <v>594</v>
      </c>
      <c r="BS139" s="2">
        <v>581</v>
      </c>
      <c r="BT139" s="2">
        <v>501</v>
      </c>
      <c r="BU139" s="2">
        <v>532</v>
      </c>
      <c r="BV139" s="2">
        <v>477</v>
      </c>
      <c r="BW139" s="3" t="e">
        <v>#NULL!</v>
      </c>
      <c r="BX139" s="3" t="e">
        <v>#NULL!</v>
      </c>
    </row>
    <row r="140" spans="1:76">
      <c r="A140" t="s">
        <v>403</v>
      </c>
      <c r="B140" t="s">
        <v>133</v>
      </c>
      <c r="C140" t="s">
        <v>404</v>
      </c>
      <c r="D140" t="s">
        <v>151</v>
      </c>
      <c r="E140" s="2">
        <v>37369</v>
      </c>
      <c r="F140" s="2">
        <v>37656</v>
      </c>
      <c r="G140" s="2">
        <v>37306</v>
      </c>
      <c r="H140" s="2">
        <v>36977</v>
      </c>
      <c r="I140" s="2">
        <v>37326</v>
      </c>
      <c r="J140" s="2">
        <v>37563</v>
      </c>
      <c r="K140" s="2">
        <v>37737</v>
      </c>
      <c r="L140" s="2">
        <v>37214</v>
      </c>
      <c r="M140" s="2">
        <v>37055</v>
      </c>
      <c r="N140" s="2">
        <v>36272</v>
      </c>
      <c r="O140" s="2">
        <v>36260</v>
      </c>
      <c r="P140" s="2">
        <v>35993</v>
      </c>
      <c r="Q140" s="2">
        <v>36031</v>
      </c>
      <c r="R140" s="2">
        <v>36375</v>
      </c>
      <c r="S140" s="2">
        <v>36155</v>
      </c>
      <c r="T140" s="2">
        <v>35814</v>
      </c>
      <c r="U140" s="2">
        <v>36175</v>
      </c>
      <c r="V140" s="2">
        <v>36240</v>
      </c>
      <c r="W140" s="2">
        <v>36761</v>
      </c>
      <c r="X140" s="2">
        <v>36239</v>
      </c>
      <c r="Y140" s="2">
        <v>36135</v>
      </c>
      <c r="Z140" s="2">
        <v>35832</v>
      </c>
      <c r="AA140" s="2">
        <v>35677</v>
      </c>
      <c r="AB140" s="2">
        <v>35148</v>
      </c>
      <c r="AC140" s="2">
        <v>35027</v>
      </c>
      <c r="AD140" s="2">
        <v>35513</v>
      </c>
      <c r="AE140" s="2">
        <v>35397</v>
      </c>
      <c r="AF140" s="2">
        <v>35849</v>
      </c>
      <c r="AG140" s="2">
        <v>36232</v>
      </c>
      <c r="AH140" s="2">
        <v>36324</v>
      </c>
      <c r="AI140" s="2">
        <v>36560</v>
      </c>
      <c r="AJ140" s="2">
        <v>36231</v>
      </c>
      <c r="AK140" s="2">
        <v>36365</v>
      </c>
      <c r="AL140" s="2">
        <v>36331</v>
      </c>
      <c r="AM140" s="3" t="e">
        <v>#NULL!</v>
      </c>
      <c r="AN140" s="3" t="e">
        <v>#NULL!</v>
      </c>
      <c r="AO140" s="2">
        <v>3958</v>
      </c>
      <c r="AP140" s="2">
        <v>3700</v>
      </c>
      <c r="AQ140" s="2">
        <v>3453</v>
      </c>
      <c r="AR140" s="2">
        <v>3238</v>
      </c>
      <c r="AS140" s="2">
        <v>3032</v>
      </c>
      <c r="AT140" s="2">
        <v>3199</v>
      </c>
      <c r="AU140" s="2">
        <v>3116</v>
      </c>
      <c r="AV140" s="2">
        <v>2875</v>
      </c>
      <c r="AW140" s="2">
        <v>2739</v>
      </c>
      <c r="AX140" s="2">
        <v>2639</v>
      </c>
      <c r="AY140" s="2">
        <v>2664</v>
      </c>
      <c r="AZ140" s="2">
        <v>2649</v>
      </c>
      <c r="BA140" s="2">
        <v>3053</v>
      </c>
      <c r="BB140" s="2">
        <v>2951</v>
      </c>
      <c r="BC140" s="2">
        <v>2793</v>
      </c>
      <c r="BD140" s="2">
        <v>2436</v>
      </c>
      <c r="BE140" s="2">
        <v>2316</v>
      </c>
      <c r="BF140" s="2">
        <v>2412</v>
      </c>
      <c r="BG140" s="2">
        <v>2429</v>
      </c>
      <c r="BH140" s="2">
        <v>2239</v>
      </c>
      <c r="BI140" s="2">
        <v>2063</v>
      </c>
      <c r="BJ140" s="2">
        <v>1988</v>
      </c>
      <c r="BK140" s="2">
        <v>2114</v>
      </c>
      <c r="BL140" s="2">
        <v>2134</v>
      </c>
      <c r="BM140" s="2">
        <v>2603</v>
      </c>
      <c r="BN140" s="2">
        <v>2418</v>
      </c>
      <c r="BO140" s="2">
        <v>2218</v>
      </c>
      <c r="BP140" s="2">
        <v>2217</v>
      </c>
      <c r="BQ140" s="2">
        <v>2094</v>
      </c>
      <c r="BR140" s="2">
        <v>2179</v>
      </c>
      <c r="BS140" s="2">
        <v>2301</v>
      </c>
      <c r="BT140" s="2">
        <v>1996</v>
      </c>
      <c r="BU140" s="2">
        <v>1976</v>
      </c>
      <c r="BV140" s="2">
        <v>1809</v>
      </c>
      <c r="BW140" s="3" t="e">
        <v>#NULL!</v>
      </c>
      <c r="BX140" s="3" t="e">
        <v>#NULL!</v>
      </c>
    </row>
    <row r="141" spans="1:76">
      <c r="A141" t="s">
        <v>405</v>
      </c>
      <c r="B141" t="s">
        <v>133</v>
      </c>
      <c r="C141" t="s">
        <v>406</v>
      </c>
      <c r="D141" t="s">
        <v>135</v>
      </c>
      <c r="E141" s="2">
        <v>16452</v>
      </c>
      <c r="F141" s="2">
        <v>16352</v>
      </c>
      <c r="G141" s="2">
        <v>16321</v>
      </c>
      <c r="H141" s="2">
        <v>16314</v>
      </c>
      <c r="I141" s="2">
        <v>16425</v>
      </c>
      <c r="J141" s="2">
        <v>16788</v>
      </c>
      <c r="K141" s="2">
        <v>16907</v>
      </c>
      <c r="L141" s="2">
        <v>16612</v>
      </c>
      <c r="M141" s="2">
        <v>16227</v>
      </c>
      <c r="N141" s="2">
        <v>16107</v>
      </c>
      <c r="O141" s="2">
        <v>16199</v>
      </c>
      <c r="P141" s="2">
        <v>16140</v>
      </c>
      <c r="Q141" s="2">
        <v>16338</v>
      </c>
      <c r="R141" s="2">
        <v>16208</v>
      </c>
      <c r="S141" s="2">
        <v>16316</v>
      </c>
      <c r="T141" s="2">
        <v>16031</v>
      </c>
      <c r="U141" s="2">
        <v>16163</v>
      </c>
      <c r="V141" s="2">
        <v>16519</v>
      </c>
      <c r="W141" s="2">
        <v>16673</v>
      </c>
      <c r="X141" s="2">
        <v>16438</v>
      </c>
      <c r="Y141" s="2">
        <v>16054</v>
      </c>
      <c r="Z141" s="2">
        <v>16149</v>
      </c>
      <c r="AA141" s="2">
        <v>16149</v>
      </c>
      <c r="AB141" s="2">
        <v>16052</v>
      </c>
      <c r="AC141" s="2">
        <v>16242</v>
      </c>
      <c r="AD141" s="2">
        <v>16076</v>
      </c>
      <c r="AE141" s="2">
        <v>16205</v>
      </c>
      <c r="AF141" s="2">
        <v>16218</v>
      </c>
      <c r="AG141" s="2">
        <v>16384</v>
      </c>
      <c r="AH141" s="2">
        <v>16673</v>
      </c>
      <c r="AI141" s="2">
        <v>16823</v>
      </c>
      <c r="AJ141" s="2">
        <v>16715</v>
      </c>
      <c r="AK141" s="2">
        <v>16302</v>
      </c>
      <c r="AL141" s="2">
        <v>16483</v>
      </c>
      <c r="AM141" s="3" t="e">
        <v>#NULL!</v>
      </c>
      <c r="AN141" s="3" t="e">
        <v>#NULL!</v>
      </c>
      <c r="AO141" s="2">
        <v>1136</v>
      </c>
      <c r="AP141" s="2">
        <v>1100</v>
      </c>
      <c r="AQ141" s="2">
        <v>955</v>
      </c>
      <c r="AR141" s="2">
        <v>742</v>
      </c>
      <c r="AS141" s="2">
        <v>750</v>
      </c>
      <c r="AT141" s="2">
        <v>805</v>
      </c>
      <c r="AU141" s="2">
        <v>854</v>
      </c>
      <c r="AV141" s="2">
        <v>777</v>
      </c>
      <c r="AW141" s="2">
        <v>680</v>
      </c>
      <c r="AX141" s="2">
        <v>651</v>
      </c>
      <c r="AY141" s="2">
        <v>618</v>
      </c>
      <c r="AZ141" s="2">
        <v>679</v>
      </c>
      <c r="BA141" s="2">
        <v>880</v>
      </c>
      <c r="BB141" s="2">
        <v>860</v>
      </c>
      <c r="BC141" s="2">
        <v>810</v>
      </c>
      <c r="BD141" s="2">
        <v>521</v>
      </c>
      <c r="BE141" s="2">
        <v>561</v>
      </c>
      <c r="BF141" s="2">
        <v>606</v>
      </c>
      <c r="BG141" s="2">
        <v>690</v>
      </c>
      <c r="BH141" s="2">
        <v>666</v>
      </c>
      <c r="BI141" s="2">
        <v>589</v>
      </c>
      <c r="BJ141" s="2">
        <v>544</v>
      </c>
      <c r="BK141" s="2">
        <v>598</v>
      </c>
      <c r="BL141" s="2">
        <v>598</v>
      </c>
      <c r="BM141" s="2">
        <v>817</v>
      </c>
      <c r="BN141" s="2">
        <v>780</v>
      </c>
      <c r="BO141" s="2">
        <v>708</v>
      </c>
      <c r="BP141" s="2">
        <v>561</v>
      </c>
      <c r="BQ141" s="2">
        <v>567</v>
      </c>
      <c r="BR141" s="2">
        <v>613</v>
      </c>
      <c r="BS141" s="2">
        <v>706</v>
      </c>
      <c r="BT141" s="2">
        <v>639</v>
      </c>
      <c r="BU141" s="2">
        <v>571</v>
      </c>
      <c r="BV141" s="2">
        <v>538</v>
      </c>
      <c r="BW141" s="3" t="e">
        <v>#NULL!</v>
      </c>
      <c r="BX141" s="3" t="e">
        <v>#NULL!</v>
      </c>
    </row>
    <row r="142" spans="1:76">
      <c r="A142" t="s">
        <v>407</v>
      </c>
      <c r="B142" t="s">
        <v>133</v>
      </c>
      <c r="C142" t="s">
        <v>408</v>
      </c>
      <c r="D142" t="s">
        <v>135</v>
      </c>
      <c r="E142" s="2">
        <v>13385</v>
      </c>
      <c r="F142" s="2">
        <v>13460</v>
      </c>
      <c r="G142" s="2">
        <v>13436</v>
      </c>
      <c r="H142" s="2">
        <v>13563</v>
      </c>
      <c r="I142" s="2">
        <v>13710</v>
      </c>
      <c r="J142" s="2">
        <v>13857</v>
      </c>
      <c r="K142" s="2">
        <v>14021</v>
      </c>
      <c r="L142" s="2">
        <v>13875</v>
      </c>
      <c r="M142" s="2">
        <v>13616</v>
      </c>
      <c r="N142" s="2">
        <v>13455</v>
      </c>
      <c r="O142" s="2">
        <v>13417</v>
      </c>
      <c r="P142" s="2">
        <v>13282</v>
      </c>
      <c r="Q142" s="2">
        <v>13179</v>
      </c>
      <c r="R142" s="2">
        <v>13258</v>
      </c>
      <c r="S142" s="2">
        <v>13340</v>
      </c>
      <c r="T142" s="2">
        <v>13250</v>
      </c>
      <c r="U142" s="2">
        <v>13398</v>
      </c>
      <c r="V142" s="2">
        <v>13593</v>
      </c>
      <c r="W142" s="2">
        <v>13575</v>
      </c>
      <c r="X142" s="2">
        <v>13406</v>
      </c>
      <c r="Y142" s="2">
        <v>13136</v>
      </c>
      <c r="Z142" s="2">
        <v>13238</v>
      </c>
      <c r="AA142" s="2">
        <v>13149</v>
      </c>
      <c r="AB142" s="2">
        <v>12938</v>
      </c>
      <c r="AC142" s="2">
        <v>12921</v>
      </c>
      <c r="AD142" s="2">
        <v>12901</v>
      </c>
      <c r="AE142" s="2">
        <v>12965</v>
      </c>
      <c r="AF142" s="2">
        <v>13172</v>
      </c>
      <c r="AG142" s="2">
        <v>13284</v>
      </c>
      <c r="AH142" s="2">
        <v>13427</v>
      </c>
      <c r="AI142" s="2">
        <v>13455</v>
      </c>
      <c r="AJ142" s="2">
        <v>13321</v>
      </c>
      <c r="AK142" s="2">
        <v>13086</v>
      </c>
      <c r="AL142" s="2">
        <v>13173</v>
      </c>
      <c r="AM142" s="3" t="e">
        <v>#NULL!</v>
      </c>
      <c r="AN142" s="3" t="e">
        <v>#NULL!</v>
      </c>
      <c r="AO142" s="2">
        <v>1261</v>
      </c>
      <c r="AP142" s="2">
        <v>1214</v>
      </c>
      <c r="AQ142" s="2">
        <v>1124</v>
      </c>
      <c r="AR142" s="2">
        <v>1060</v>
      </c>
      <c r="AS142" s="2">
        <v>1116</v>
      </c>
      <c r="AT142" s="2">
        <v>1129</v>
      </c>
      <c r="AU142" s="2">
        <v>1183</v>
      </c>
      <c r="AV142" s="2">
        <v>1144</v>
      </c>
      <c r="AW142" s="2">
        <v>1103</v>
      </c>
      <c r="AX142" s="2">
        <v>1011</v>
      </c>
      <c r="AY142" s="2">
        <v>941</v>
      </c>
      <c r="AZ142" s="2">
        <v>897</v>
      </c>
      <c r="BA142" s="2">
        <v>982</v>
      </c>
      <c r="BB142" s="2">
        <v>992</v>
      </c>
      <c r="BC142" s="2">
        <v>936</v>
      </c>
      <c r="BD142" s="2">
        <v>818</v>
      </c>
      <c r="BE142" s="2">
        <v>928</v>
      </c>
      <c r="BF142" s="2">
        <v>977</v>
      </c>
      <c r="BG142" s="2">
        <v>947</v>
      </c>
      <c r="BH142" s="2">
        <v>900</v>
      </c>
      <c r="BI142" s="2">
        <v>824</v>
      </c>
      <c r="BJ142" s="2">
        <v>768</v>
      </c>
      <c r="BK142" s="2">
        <v>781</v>
      </c>
      <c r="BL142" s="2">
        <v>688</v>
      </c>
      <c r="BM142" s="2">
        <v>847</v>
      </c>
      <c r="BN142" s="2">
        <v>785</v>
      </c>
      <c r="BO142" s="2">
        <v>678</v>
      </c>
      <c r="BP142" s="2">
        <v>761</v>
      </c>
      <c r="BQ142" s="2">
        <v>785</v>
      </c>
      <c r="BR142" s="2">
        <v>798</v>
      </c>
      <c r="BS142" s="2">
        <v>813</v>
      </c>
      <c r="BT142" s="2">
        <v>729</v>
      </c>
      <c r="BU142" s="2">
        <v>751</v>
      </c>
      <c r="BV142" s="2">
        <v>708</v>
      </c>
      <c r="BW142" s="3" t="e">
        <v>#NULL!</v>
      </c>
      <c r="BX142" s="3" t="e">
        <v>#NULL!</v>
      </c>
    </row>
    <row r="143" spans="1:76">
      <c r="A143" t="s">
        <v>409</v>
      </c>
      <c r="B143" t="s">
        <v>133</v>
      </c>
      <c r="C143" t="s">
        <v>408</v>
      </c>
      <c r="D143" t="s">
        <v>135</v>
      </c>
      <c r="E143" s="2">
        <v>21696</v>
      </c>
      <c r="F143" s="2">
        <v>21805</v>
      </c>
      <c r="G143" s="2">
        <v>21761</v>
      </c>
      <c r="H143" s="2">
        <v>21985</v>
      </c>
      <c r="I143" s="2">
        <v>22191</v>
      </c>
      <c r="J143" s="2">
        <v>22506</v>
      </c>
      <c r="K143" s="2">
        <v>22642</v>
      </c>
      <c r="L143" s="2">
        <v>22380</v>
      </c>
      <c r="M143" s="2">
        <v>21986</v>
      </c>
      <c r="N143" s="2">
        <v>21924</v>
      </c>
      <c r="O143" s="2">
        <v>21856</v>
      </c>
      <c r="P143" s="2">
        <v>21578</v>
      </c>
      <c r="Q143" s="2">
        <v>21448</v>
      </c>
      <c r="R143" s="2">
        <v>21571</v>
      </c>
      <c r="S143" s="2">
        <v>21688</v>
      </c>
      <c r="T143" s="2">
        <v>21556</v>
      </c>
      <c r="U143" s="2">
        <v>21702</v>
      </c>
      <c r="V143" s="2">
        <v>22011</v>
      </c>
      <c r="W143" s="2">
        <v>22078</v>
      </c>
      <c r="X143" s="2">
        <v>21756</v>
      </c>
      <c r="Y143" s="2">
        <v>21404</v>
      </c>
      <c r="Z143" s="2">
        <v>21597</v>
      </c>
      <c r="AA143" s="2">
        <v>21437</v>
      </c>
      <c r="AB143" s="2">
        <v>21184</v>
      </c>
      <c r="AC143" s="2">
        <v>21055</v>
      </c>
      <c r="AD143" s="2">
        <v>21042</v>
      </c>
      <c r="AE143" s="2">
        <v>21168</v>
      </c>
      <c r="AF143" s="2">
        <v>21374</v>
      </c>
      <c r="AG143" s="2">
        <v>21558</v>
      </c>
      <c r="AH143" s="2">
        <v>21791</v>
      </c>
      <c r="AI143" s="2">
        <v>21890</v>
      </c>
      <c r="AJ143" s="2">
        <v>21653</v>
      </c>
      <c r="AK143" s="2">
        <v>21248</v>
      </c>
      <c r="AL143" s="2">
        <v>21377</v>
      </c>
      <c r="AM143" s="3" t="e">
        <v>#NULL!</v>
      </c>
      <c r="AN143" s="3" t="e">
        <v>#NULL!</v>
      </c>
      <c r="AO143" s="2">
        <v>1756</v>
      </c>
      <c r="AP143" s="2">
        <v>1663</v>
      </c>
      <c r="AQ143" s="2">
        <v>1511</v>
      </c>
      <c r="AR143" s="2">
        <v>1420</v>
      </c>
      <c r="AS143" s="2">
        <v>1477</v>
      </c>
      <c r="AT143" s="2">
        <v>1571</v>
      </c>
      <c r="AU143" s="2">
        <v>1527</v>
      </c>
      <c r="AV143" s="2">
        <v>1440</v>
      </c>
      <c r="AW143" s="2">
        <v>1405</v>
      </c>
      <c r="AX143" s="2">
        <v>1457</v>
      </c>
      <c r="AY143" s="2">
        <v>1336</v>
      </c>
      <c r="AZ143" s="2">
        <v>1208</v>
      </c>
      <c r="BA143" s="2">
        <v>1387</v>
      </c>
      <c r="BB143" s="2">
        <v>1397</v>
      </c>
      <c r="BC143" s="2">
        <v>1287</v>
      </c>
      <c r="BD143" s="2">
        <v>1109</v>
      </c>
      <c r="BE143" s="2">
        <v>1192</v>
      </c>
      <c r="BF143" s="2">
        <v>1262</v>
      </c>
      <c r="BG143" s="2">
        <v>1309</v>
      </c>
      <c r="BH143" s="2">
        <v>1186</v>
      </c>
      <c r="BI143" s="2">
        <v>1154</v>
      </c>
      <c r="BJ143" s="2">
        <v>1086</v>
      </c>
      <c r="BK143" s="2">
        <v>1094</v>
      </c>
      <c r="BL143" s="2">
        <v>1035</v>
      </c>
      <c r="BM143" s="2">
        <v>1196</v>
      </c>
      <c r="BN143" s="2">
        <v>1115</v>
      </c>
      <c r="BO143" s="2">
        <v>958</v>
      </c>
      <c r="BP143" s="2">
        <v>961</v>
      </c>
      <c r="BQ143" s="2">
        <v>1000</v>
      </c>
      <c r="BR143" s="2">
        <v>1019</v>
      </c>
      <c r="BS143" s="2">
        <v>1096</v>
      </c>
      <c r="BT143" s="2">
        <v>941</v>
      </c>
      <c r="BU143" s="2">
        <v>960</v>
      </c>
      <c r="BV143" s="2">
        <v>876</v>
      </c>
      <c r="BW143" s="3" t="e">
        <v>#NULL!</v>
      </c>
      <c r="BX143" s="3" t="e">
        <v>#NULL!</v>
      </c>
    </row>
    <row r="144" spans="1:76">
      <c r="A144" t="s">
        <v>410</v>
      </c>
      <c r="B144" t="s">
        <v>133</v>
      </c>
      <c r="C144" t="s">
        <v>411</v>
      </c>
      <c r="D144" t="s">
        <v>138</v>
      </c>
      <c r="E144" s="2">
        <v>50434</v>
      </c>
      <c r="F144" s="2">
        <v>50731</v>
      </c>
      <c r="G144" s="2">
        <v>50659</v>
      </c>
      <c r="H144" s="2">
        <v>51099</v>
      </c>
      <c r="I144" s="2">
        <v>51506</v>
      </c>
      <c r="J144" s="2">
        <v>52238</v>
      </c>
      <c r="K144" s="2">
        <v>52566</v>
      </c>
      <c r="L144" s="2">
        <v>52022</v>
      </c>
      <c r="M144" s="2">
        <v>51107</v>
      </c>
      <c r="N144" s="2">
        <v>50714</v>
      </c>
      <c r="O144" s="2">
        <v>50720</v>
      </c>
      <c r="P144" s="2">
        <v>50216</v>
      </c>
      <c r="Q144" s="2">
        <v>49867</v>
      </c>
      <c r="R144" s="2">
        <v>50167</v>
      </c>
      <c r="S144" s="2">
        <v>50459</v>
      </c>
      <c r="T144" s="2">
        <v>50045</v>
      </c>
      <c r="U144" s="2">
        <v>50407</v>
      </c>
      <c r="V144" s="2">
        <v>51012</v>
      </c>
      <c r="W144" s="2">
        <v>51185</v>
      </c>
      <c r="X144" s="2">
        <v>50547</v>
      </c>
      <c r="Y144" s="2">
        <v>49630</v>
      </c>
      <c r="Z144" s="2">
        <v>50102</v>
      </c>
      <c r="AA144" s="2">
        <v>49752</v>
      </c>
      <c r="AB144" s="2">
        <v>49264</v>
      </c>
      <c r="AC144" s="2">
        <v>48975</v>
      </c>
      <c r="AD144" s="2">
        <v>49070</v>
      </c>
      <c r="AE144" s="2">
        <v>49490</v>
      </c>
      <c r="AF144" s="2">
        <v>49746</v>
      </c>
      <c r="AG144" s="2">
        <v>50223</v>
      </c>
      <c r="AH144" s="2">
        <v>50702</v>
      </c>
      <c r="AI144" s="2">
        <v>50923</v>
      </c>
      <c r="AJ144" s="2">
        <v>50555</v>
      </c>
      <c r="AK144" s="2">
        <v>49621</v>
      </c>
      <c r="AL144" s="2">
        <v>49921</v>
      </c>
      <c r="AM144" s="3" t="e">
        <v>#NULL!</v>
      </c>
      <c r="AN144" s="3" t="e">
        <v>#NULL!</v>
      </c>
      <c r="AO144" s="2">
        <v>3761</v>
      </c>
      <c r="AP144" s="2">
        <v>3596</v>
      </c>
      <c r="AQ144" s="2">
        <v>3236</v>
      </c>
      <c r="AR144" s="2">
        <v>2997</v>
      </c>
      <c r="AS144" s="2">
        <v>3068</v>
      </c>
      <c r="AT144" s="2">
        <v>3225</v>
      </c>
      <c r="AU144" s="2">
        <v>3265</v>
      </c>
      <c r="AV144" s="2">
        <v>3101</v>
      </c>
      <c r="AW144" s="2">
        <v>2985</v>
      </c>
      <c r="AX144" s="2">
        <v>2824</v>
      </c>
      <c r="AY144" s="2">
        <v>2637</v>
      </c>
      <c r="AZ144" s="2">
        <v>2509</v>
      </c>
      <c r="BA144" s="2">
        <v>2862</v>
      </c>
      <c r="BB144" s="2">
        <v>2925</v>
      </c>
      <c r="BC144" s="2">
        <v>2671</v>
      </c>
      <c r="BD144" s="2">
        <v>2237</v>
      </c>
      <c r="BE144" s="2">
        <v>2410</v>
      </c>
      <c r="BF144" s="2">
        <v>2458</v>
      </c>
      <c r="BG144" s="2">
        <v>2637</v>
      </c>
      <c r="BH144" s="2">
        <v>2477</v>
      </c>
      <c r="BI144" s="2">
        <v>2315</v>
      </c>
      <c r="BJ144" s="2">
        <v>2178</v>
      </c>
      <c r="BK144" s="2">
        <v>2169</v>
      </c>
      <c r="BL144" s="2">
        <v>2074</v>
      </c>
      <c r="BM144" s="2">
        <v>2453</v>
      </c>
      <c r="BN144" s="2">
        <v>2423</v>
      </c>
      <c r="BO144" s="2">
        <v>2170</v>
      </c>
      <c r="BP144" s="2">
        <v>2052</v>
      </c>
      <c r="BQ144" s="2">
        <v>2145</v>
      </c>
      <c r="BR144" s="2">
        <v>2193</v>
      </c>
      <c r="BS144" s="2">
        <v>2404</v>
      </c>
      <c r="BT144" s="2">
        <v>2166</v>
      </c>
      <c r="BU144" s="2">
        <v>2207</v>
      </c>
      <c r="BV144" s="2">
        <v>2030</v>
      </c>
      <c r="BW144" s="3" t="e">
        <v>#NULL!</v>
      </c>
      <c r="BX144" s="3" t="e">
        <v>#NULL!</v>
      </c>
    </row>
    <row r="145" spans="1:76">
      <c r="A145" t="s">
        <v>412</v>
      </c>
      <c r="B145" t="s">
        <v>133</v>
      </c>
      <c r="C145" t="s">
        <v>413</v>
      </c>
      <c r="D145" t="s">
        <v>138</v>
      </c>
      <c r="E145" s="2">
        <v>1137062</v>
      </c>
      <c r="F145" s="2">
        <v>1137750</v>
      </c>
      <c r="G145" s="2">
        <v>1132873</v>
      </c>
      <c r="H145" s="2">
        <v>1134157</v>
      </c>
      <c r="I145" s="2">
        <v>1137538</v>
      </c>
      <c r="J145" s="2">
        <v>1141840</v>
      </c>
      <c r="K145" s="2">
        <v>1152430</v>
      </c>
      <c r="L145" s="2">
        <v>1146019</v>
      </c>
      <c r="M145" s="2">
        <v>1145311</v>
      </c>
      <c r="N145" s="2">
        <v>1147622</v>
      </c>
      <c r="O145" s="2">
        <v>1146376</v>
      </c>
      <c r="P145" s="2">
        <v>1144115</v>
      </c>
      <c r="Q145" s="2">
        <v>1149781</v>
      </c>
      <c r="R145" s="2">
        <v>1161629</v>
      </c>
      <c r="S145" s="2">
        <v>1163010</v>
      </c>
      <c r="T145" s="2">
        <v>1151624</v>
      </c>
      <c r="U145" s="2">
        <v>1153585</v>
      </c>
      <c r="V145" s="2">
        <v>1154420</v>
      </c>
      <c r="W145" s="2">
        <v>1165273</v>
      </c>
      <c r="X145" s="2">
        <v>1156655</v>
      </c>
      <c r="Y145" s="2">
        <v>1152376</v>
      </c>
      <c r="Z145" s="2">
        <v>1163502</v>
      </c>
      <c r="AA145" s="2">
        <v>1161937</v>
      </c>
      <c r="AB145" s="2">
        <v>1158308</v>
      </c>
      <c r="AC145" s="2">
        <v>1165738</v>
      </c>
      <c r="AD145" s="2">
        <v>1172978</v>
      </c>
      <c r="AE145" s="2">
        <v>1175044</v>
      </c>
      <c r="AF145" s="2">
        <v>1177585</v>
      </c>
      <c r="AG145" s="2">
        <v>1181422</v>
      </c>
      <c r="AH145" s="2">
        <v>1180925</v>
      </c>
      <c r="AI145" s="2">
        <v>1182365</v>
      </c>
      <c r="AJ145" s="2">
        <v>1178414</v>
      </c>
      <c r="AK145" s="2">
        <v>1169610</v>
      </c>
      <c r="AL145" s="2">
        <v>1180514</v>
      </c>
      <c r="AM145" s="3" t="e">
        <v>#NULL!</v>
      </c>
      <c r="AN145" s="3" t="e">
        <v>#NULL!</v>
      </c>
      <c r="AO145" s="2">
        <v>99008</v>
      </c>
      <c r="AP145" s="2">
        <v>93380</v>
      </c>
      <c r="AQ145" s="2">
        <v>86141</v>
      </c>
      <c r="AR145" s="2">
        <v>82269</v>
      </c>
      <c r="AS145" s="2">
        <v>86026</v>
      </c>
      <c r="AT145" s="2">
        <v>90980</v>
      </c>
      <c r="AU145" s="2">
        <v>93143</v>
      </c>
      <c r="AV145" s="2">
        <v>89805</v>
      </c>
      <c r="AW145" s="2">
        <v>87614</v>
      </c>
      <c r="AX145" s="2">
        <v>90998</v>
      </c>
      <c r="AY145" s="2">
        <v>82715</v>
      </c>
      <c r="AZ145" s="2">
        <v>77459</v>
      </c>
      <c r="BA145" s="2">
        <v>84146</v>
      </c>
      <c r="BB145" s="2">
        <v>87103</v>
      </c>
      <c r="BC145" s="2">
        <v>82676</v>
      </c>
      <c r="BD145" s="2">
        <v>71505</v>
      </c>
      <c r="BE145" s="2">
        <v>74078</v>
      </c>
      <c r="BF145" s="2">
        <v>73028</v>
      </c>
      <c r="BG145" s="2">
        <v>77468</v>
      </c>
      <c r="BH145" s="2">
        <v>71651</v>
      </c>
      <c r="BI145" s="2">
        <v>65699</v>
      </c>
      <c r="BJ145" s="2">
        <v>68113</v>
      </c>
      <c r="BK145" s="2">
        <v>67399</v>
      </c>
      <c r="BL145" s="2">
        <v>63535</v>
      </c>
      <c r="BM145" s="2">
        <v>73248</v>
      </c>
      <c r="BN145" s="2">
        <v>75416</v>
      </c>
      <c r="BO145" s="2">
        <v>67819</v>
      </c>
      <c r="BP145" s="2">
        <v>63708</v>
      </c>
      <c r="BQ145" s="2">
        <v>61333</v>
      </c>
      <c r="BR145" s="2">
        <v>59241</v>
      </c>
      <c r="BS145" s="2">
        <v>58402</v>
      </c>
      <c r="BT145" s="2">
        <v>54683</v>
      </c>
      <c r="BU145" s="2">
        <v>49225</v>
      </c>
      <c r="BV145" s="2">
        <v>48453</v>
      </c>
      <c r="BW145" s="3" t="e">
        <v>#NULL!</v>
      </c>
      <c r="BX145" s="3" t="e">
        <v>#NULL!</v>
      </c>
    </row>
    <row r="146" spans="1:76">
      <c r="A146" t="s">
        <v>414</v>
      </c>
      <c r="B146" t="s">
        <v>133</v>
      </c>
      <c r="C146" t="s">
        <v>415</v>
      </c>
      <c r="D146" t="s">
        <v>135</v>
      </c>
      <c r="E146" s="2">
        <v>13659</v>
      </c>
      <c r="F146" s="2">
        <v>13601</v>
      </c>
      <c r="G146" s="2">
        <v>13436</v>
      </c>
      <c r="H146" s="2">
        <v>13564</v>
      </c>
      <c r="I146" s="2">
        <v>14014</v>
      </c>
      <c r="J146" s="2">
        <v>14767</v>
      </c>
      <c r="K146" s="2">
        <v>14880</v>
      </c>
      <c r="L146" s="2">
        <v>14651</v>
      </c>
      <c r="M146" s="2">
        <v>13865</v>
      </c>
      <c r="N146" s="2">
        <v>13634</v>
      </c>
      <c r="O146" s="2">
        <v>13383</v>
      </c>
      <c r="P146" s="2">
        <v>13230</v>
      </c>
      <c r="Q146" s="2">
        <v>13428</v>
      </c>
      <c r="R146" s="2">
        <v>13369</v>
      </c>
      <c r="S146" s="2">
        <v>13370</v>
      </c>
      <c r="T146" s="2">
        <v>13282</v>
      </c>
      <c r="U146" s="2">
        <v>13702</v>
      </c>
      <c r="V146" s="2">
        <v>14370</v>
      </c>
      <c r="W146" s="2">
        <v>14431</v>
      </c>
      <c r="X146" s="2">
        <v>14239</v>
      </c>
      <c r="Y146" s="2">
        <v>13508</v>
      </c>
      <c r="Z146" s="2">
        <v>13499</v>
      </c>
      <c r="AA146" s="2">
        <v>13123</v>
      </c>
      <c r="AB146" s="2">
        <v>13058</v>
      </c>
      <c r="AC146" s="2">
        <v>13208</v>
      </c>
      <c r="AD146" s="2">
        <v>13124</v>
      </c>
      <c r="AE146" s="2">
        <v>13121</v>
      </c>
      <c r="AF146" s="2">
        <v>13280</v>
      </c>
      <c r="AG146" s="2">
        <v>13683</v>
      </c>
      <c r="AH146" s="2">
        <v>14258</v>
      </c>
      <c r="AI146" s="2">
        <v>14442</v>
      </c>
      <c r="AJ146" s="2">
        <v>14349</v>
      </c>
      <c r="AK146" s="2">
        <v>13721</v>
      </c>
      <c r="AL146" s="2">
        <v>13659</v>
      </c>
      <c r="AM146" s="3" t="e">
        <v>#NULL!</v>
      </c>
      <c r="AN146" s="3" t="e">
        <v>#NULL!</v>
      </c>
      <c r="AO146" s="2">
        <v>1244</v>
      </c>
      <c r="AP146" s="2">
        <v>1184</v>
      </c>
      <c r="AQ146" s="2">
        <v>1051</v>
      </c>
      <c r="AR146" s="2">
        <v>948</v>
      </c>
      <c r="AS146" s="2">
        <v>923</v>
      </c>
      <c r="AT146" s="2">
        <v>929</v>
      </c>
      <c r="AU146" s="2">
        <v>920</v>
      </c>
      <c r="AV146" s="2">
        <v>866</v>
      </c>
      <c r="AW146" s="2">
        <v>883</v>
      </c>
      <c r="AX146" s="2">
        <v>875</v>
      </c>
      <c r="AY146" s="2">
        <v>862</v>
      </c>
      <c r="AZ146" s="2">
        <v>846</v>
      </c>
      <c r="BA146" s="2">
        <v>957</v>
      </c>
      <c r="BB146" s="2">
        <v>951</v>
      </c>
      <c r="BC146" s="2">
        <v>897</v>
      </c>
      <c r="BD146" s="2">
        <v>751</v>
      </c>
      <c r="BE146" s="2">
        <v>716</v>
      </c>
      <c r="BF146" s="2">
        <v>749</v>
      </c>
      <c r="BG146" s="2">
        <v>769</v>
      </c>
      <c r="BH146" s="2">
        <v>722</v>
      </c>
      <c r="BI146" s="2">
        <v>671</v>
      </c>
      <c r="BJ146" s="2">
        <v>642</v>
      </c>
      <c r="BK146" s="2">
        <v>642</v>
      </c>
      <c r="BL146" s="2">
        <v>659</v>
      </c>
      <c r="BM146" s="2">
        <v>788</v>
      </c>
      <c r="BN146" s="2">
        <v>747</v>
      </c>
      <c r="BO146" s="2">
        <v>691</v>
      </c>
      <c r="BP146" s="2">
        <v>633</v>
      </c>
      <c r="BQ146" s="2">
        <v>622</v>
      </c>
      <c r="BR146" s="2">
        <v>620</v>
      </c>
      <c r="BS146" s="2">
        <v>652</v>
      </c>
      <c r="BT146" s="2">
        <v>624</v>
      </c>
      <c r="BU146" s="2">
        <v>623</v>
      </c>
      <c r="BV146" s="2">
        <v>588</v>
      </c>
      <c r="BW146" s="3" t="e">
        <v>#NULL!</v>
      </c>
      <c r="BX146" s="3" t="e">
        <v>#NULL!</v>
      </c>
    </row>
    <row r="147" spans="1:76">
      <c r="A147" t="s">
        <v>416</v>
      </c>
      <c r="B147" t="s">
        <v>133</v>
      </c>
      <c r="C147" t="s">
        <v>417</v>
      </c>
      <c r="D147" t="s">
        <v>135</v>
      </c>
      <c r="E147" s="2">
        <v>54821</v>
      </c>
      <c r="F147" s="2">
        <v>54342</v>
      </c>
      <c r="G147" s="2">
        <v>54358</v>
      </c>
      <c r="H147" s="2">
        <v>54882</v>
      </c>
      <c r="I147" s="2">
        <v>55360</v>
      </c>
      <c r="J147" s="2">
        <v>56467</v>
      </c>
      <c r="K147" s="2">
        <v>56866</v>
      </c>
      <c r="L147" s="2">
        <v>56047</v>
      </c>
      <c r="M147" s="2">
        <v>54960</v>
      </c>
      <c r="N147" s="2">
        <v>54551</v>
      </c>
      <c r="O147" s="2">
        <v>54751</v>
      </c>
      <c r="P147" s="2">
        <v>54120</v>
      </c>
      <c r="Q147" s="2">
        <v>54324</v>
      </c>
      <c r="R147" s="2">
        <v>54046</v>
      </c>
      <c r="S147" s="2">
        <v>54300</v>
      </c>
      <c r="T147" s="2">
        <v>53931</v>
      </c>
      <c r="U147" s="2">
        <v>54545</v>
      </c>
      <c r="V147" s="2">
        <v>55603</v>
      </c>
      <c r="W147" s="2">
        <v>56111</v>
      </c>
      <c r="X147" s="2">
        <v>55230</v>
      </c>
      <c r="Y147" s="2">
        <v>54103</v>
      </c>
      <c r="Z147" s="2">
        <v>54413</v>
      </c>
      <c r="AA147" s="2">
        <v>54164</v>
      </c>
      <c r="AB147" s="2">
        <v>53644</v>
      </c>
      <c r="AC147" s="2">
        <v>53947</v>
      </c>
      <c r="AD147" s="2">
        <v>53467</v>
      </c>
      <c r="AE147" s="2">
        <v>53798</v>
      </c>
      <c r="AF147" s="2">
        <v>54378</v>
      </c>
      <c r="AG147" s="2">
        <v>55017</v>
      </c>
      <c r="AH147" s="2">
        <v>55974</v>
      </c>
      <c r="AI147" s="2">
        <v>56343</v>
      </c>
      <c r="AJ147" s="2">
        <v>55933</v>
      </c>
      <c r="AK147" s="2">
        <v>54824</v>
      </c>
      <c r="AL147" s="2">
        <v>55376</v>
      </c>
      <c r="AM147" s="3" t="e">
        <v>#NULL!</v>
      </c>
      <c r="AN147" s="3" t="e">
        <v>#NULL!</v>
      </c>
      <c r="AO147" s="2">
        <v>3735</v>
      </c>
      <c r="AP147" s="2">
        <v>3484</v>
      </c>
      <c r="AQ147" s="2">
        <v>3142</v>
      </c>
      <c r="AR147" s="2">
        <v>2998</v>
      </c>
      <c r="AS147" s="2">
        <v>3170</v>
      </c>
      <c r="AT147" s="2">
        <v>3305</v>
      </c>
      <c r="AU147" s="2">
        <v>3450</v>
      </c>
      <c r="AV147" s="2">
        <v>3311</v>
      </c>
      <c r="AW147" s="2">
        <v>3158</v>
      </c>
      <c r="AX147" s="2">
        <v>3022</v>
      </c>
      <c r="AY147" s="2">
        <v>2810</v>
      </c>
      <c r="AZ147" s="2">
        <v>2554</v>
      </c>
      <c r="BA147" s="2">
        <v>2789</v>
      </c>
      <c r="BB147" s="2">
        <v>2883</v>
      </c>
      <c r="BC147" s="2">
        <v>2634</v>
      </c>
      <c r="BD147" s="2">
        <v>2239</v>
      </c>
      <c r="BE147" s="2">
        <v>2562</v>
      </c>
      <c r="BF147" s="2">
        <v>2626</v>
      </c>
      <c r="BG147" s="2">
        <v>2891</v>
      </c>
      <c r="BH147" s="2">
        <v>2695</v>
      </c>
      <c r="BI147" s="2">
        <v>2571</v>
      </c>
      <c r="BJ147" s="2">
        <v>2423</v>
      </c>
      <c r="BK147" s="2">
        <v>2356</v>
      </c>
      <c r="BL147" s="2">
        <v>2164</v>
      </c>
      <c r="BM147" s="2">
        <v>2573</v>
      </c>
      <c r="BN147" s="2">
        <v>2485</v>
      </c>
      <c r="BO147" s="2">
        <v>2181</v>
      </c>
      <c r="BP147" s="2">
        <v>2223</v>
      </c>
      <c r="BQ147" s="2">
        <v>2356</v>
      </c>
      <c r="BR147" s="2">
        <v>2485</v>
      </c>
      <c r="BS147" s="2">
        <v>2668</v>
      </c>
      <c r="BT147" s="2">
        <v>2394</v>
      </c>
      <c r="BU147" s="2">
        <v>2390</v>
      </c>
      <c r="BV147" s="2">
        <v>2234</v>
      </c>
      <c r="BW147" s="3" t="e">
        <v>#NULL!</v>
      </c>
      <c r="BX147" s="3" t="e">
        <v>#NULL!</v>
      </c>
    </row>
    <row r="148" spans="1:76">
      <c r="A148" t="s">
        <v>418</v>
      </c>
      <c r="B148" t="s">
        <v>133</v>
      </c>
      <c r="C148" t="s">
        <v>419</v>
      </c>
      <c r="D148" t="s">
        <v>138</v>
      </c>
      <c r="E148" s="2">
        <v>83516</v>
      </c>
      <c r="F148" s="2">
        <v>83592</v>
      </c>
      <c r="G148" s="2">
        <v>83099</v>
      </c>
      <c r="H148" s="2">
        <v>83363</v>
      </c>
      <c r="I148" s="2">
        <v>83742</v>
      </c>
      <c r="J148" s="2">
        <v>84868</v>
      </c>
      <c r="K148" s="2">
        <v>84335</v>
      </c>
      <c r="L148" s="2">
        <v>83623</v>
      </c>
      <c r="M148" s="2">
        <v>82726</v>
      </c>
      <c r="N148" s="2">
        <v>82009</v>
      </c>
      <c r="O148" s="2">
        <v>82069</v>
      </c>
      <c r="P148" s="2">
        <v>81176</v>
      </c>
      <c r="Q148" s="2">
        <v>81691</v>
      </c>
      <c r="R148" s="2">
        <v>82059</v>
      </c>
      <c r="S148" s="2">
        <v>82050</v>
      </c>
      <c r="T148" s="2">
        <v>81410</v>
      </c>
      <c r="U148" s="2">
        <v>81654</v>
      </c>
      <c r="V148" s="2">
        <v>82544</v>
      </c>
      <c r="W148" s="2">
        <v>82121</v>
      </c>
      <c r="X148" s="2">
        <v>81325</v>
      </c>
      <c r="Y148" s="2">
        <v>80605</v>
      </c>
      <c r="Z148" s="2">
        <v>81535</v>
      </c>
      <c r="AA148" s="2">
        <v>80944</v>
      </c>
      <c r="AB148" s="2">
        <v>80452</v>
      </c>
      <c r="AC148" s="2">
        <v>81007</v>
      </c>
      <c r="AD148" s="2">
        <v>80851</v>
      </c>
      <c r="AE148" s="2">
        <v>81143</v>
      </c>
      <c r="AF148" s="2">
        <v>81514</v>
      </c>
      <c r="AG148" s="2">
        <v>82017</v>
      </c>
      <c r="AH148" s="2">
        <v>82682</v>
      </c>
      <c r="AI148" s="2">
        <v>82424</v>
      </c>
      <c r="AJ148" s="2">
        <v>81917</v>
      </c>
      <c r="AK148" s="2">
        <v>81605</v>
      </c>
      <c r="AL148" s="2">
        <v>82524</v>
      </c>
      <c r="AM148" s="3" t="e">
        <v>#NULL!</v>
      </c>
      <c r="AN148" s="3" t="e">
        <v>#NULL!</v>
      </c>
      <c r="AO148" s="2">
        <v>7014</v>
      </c>
      <c r="AP148" s="2">
        <v>6587</v>
      </c>
      <c r="AQ148" s="2">
        <v>6015</v>
      </c>
      <c r="AR148" s="2">
        <v>5437</v>
      </c>
      <c r="AS148" s="2">
        <v>5336</v>
      </c>
      <c r="AT148" s="2">
        <v>5701</v>
      </c>
      <c r="AU148" s="2">
        <v>5711</v>
      </c>
      <c r="AV148" s="2">
        <v>5418</v>
      </c>
      <c r="AW148" s="2">
        <v>5172</v>
      </c>
      <c r="AX148" s="2">
        <v>4928</v>
      </c>
      <c r="AY148" s="2">
        <v>4614</v>
      </c>
      <c r="AZ148" s="2">
        <v>4573</v>
      </c>
      <c r="BA148" s="2">
        <v>5336</v>
      </c>
      <c r="BB148" s="2">
        <v>5294</v>
      </c>
      <c r="BC148" s="2">
        <v>4942</v>
      </c>
      <c r="BD148" s="2">
        <v>4099</v>
      </c>
      <c r="BE148" s="2">
        <v>4174</v>
      </c>
      <c r="BF148" s="2">
        <v>4323</v>
      </c>
      <c r="BG148" s="2">
        <v>4506</v>
      </c>
      <c r="BH148" s="2">
        <v>4214</v>
      </c>
      <c r="BI148" s="2">
        <v>3977</v>
      </c>
      <c r="BJ148" s="2">
        <v>3797</v>
      </c>
      <c r="BK148" s="2">
        <v>3810</v>
      </c>
      <c r="BL148" s="2">
        <v>3794</v>
      </c>
      <c r="BM148" s="2">
        <v>4681</v>
      </c>
      <c r="BN148" s="2">
        <v>4410</v>
      </c>
      <c r="BO148" s="2">
        <v>4011</v>
      </c>
      <c r="BP148" s="2">
        <v>3691</v>
      </c>
      <c r="BQ148" s="2">
        <v>3709</v>
      </c>
      <c r="BR148" s="2">
        <v>3815</v>
      </c>
      <c r="BS148" s="2">
        <v>4076</v>
      </c>
      <c r="BT148" s="2">
        <v>3688</v>
      </c>
      <c r="BU148" s="2">
        <v>3689</v>
      </c>
      <c r="BV148" s="2">
        <v>3488</v>
      </c>
      <c r="BW148" s="3" t="e">
        <v>#NULL!</v>
      </c>
      <c r="BX148" s="3" t="e">
        <v>#NULL!</v>
      </c>
    </row>
    <row r="149" spans="1:76">
      <c r="A149" t="s">
        <v>420</v>
      </c>
      <c r="B149" t="s">
        <v>133</v>
      </c>
      <c r="C149" t="s">
        <v>421</v>
      </c>
      <c r="D149" t="s">
        <v>138</v>
      </c>
      <c r="E149" s="2">
        <v>219729</v>
      </c>
      <c r="F149" s="2">
        <v>219701</v>
      </c>
      <c r="G149" s="2">
        <v>218426</v>
      </c>
      <c r="H149" s="2">
        <v>218327</v>
      </c>
      <c r="I149" s="2">
        <v>218814</v>
      </c>
      <c r="J149" s="2">
        <v>219496</v>
      </c>
      <c r="K149" s="2">
        <v>222196</v>
      </c>
      <c r="L149" s="2">
        <v>221434</v>
      </c>
      <c r="M149" s="2">
        <v>220960</v>
      </c>
      <c r="N149" s="2">
        <v>221558</v>
      </c>
      <c r="O149" s="2">
        <v>221226</v>
      </c>
      <c r="P149" s="2">
        <v>220754</v>
      </c>
      <c r="Q149" s="2">
        <v>221824</v>
      </c>
      <c r="R149" s="2">
        <v>224243</v>
      </c>
      <c r="S149" s="2">
        <v>224213</v>
      </c>
      <c r="T149" s="2">
        <v>221726</v>
      </c>
      <c r="U149" s="2">
        <v>222038</v>
      </c>
      <c r="V149" s="2">
        <v>221887</v>
      </c>
      <c r="W149" s="2">
        <v>224895</v>
      </c>
      <c r="X149" s="2">
        <v>223003</v>
      </c>
      <c r="Y149" s="2">
        <v>221744</v>
      </c>
      <c r="Z149" s="2">
        <v>223767</v>
      </c>
      <c r="AA149" s="2">
        <v>223627</v>
      </c>
      <c r="AB149" s="2">
        <v>222719</v>
      </c>
      <c r="AC149" s="2">
        <v>224317</v>
      </c>
      <c r="AD149" s="2">
        <v>226009</v>
      </c>
      <c r="AE149" s="2">
        <v>225992</v>
      </c>
      <c r="AF149" s="2">
        <v>226288</v>
      </c>
      <c r="AG149" s="2">
        <v>226827</v>
      </c>
      <c r="AH149" s="2">
        <v>226728</v>
      </c>
      <c r="AI149" s="2">
        <v>227525</v>
      </c>
      <c r="AJ149" s="2">
        <v>226699</v>
      </c>
      <c r="AK149" s="2">
        <v>224739</v>
      </c>
      <c r="AL149" s="2">
        <v>226691</v>
      </c>
      <c r="AM149" s="3" t="e">
        <v>#NULL!</v>
      </c>
      <c r="AN149" s="3" t="e">
        <v>#NULL!</v>
      </c>
      <c r="AO149" s="2">
        <v>21196</v>
      </c>
      <c r="AP149" s="2">
        <v>20066</v>
      </c>
      <c r="AQ149" s="2">
        <v>18491</v>
      </c>
      <c r="AR149" s="2">
        <v>17645</v>
      </c>
      <c r="AS149" s="2">
        <v>18547</v>
      </c>
      <c r="AT149" s="2">
        <v>19693</v>
      </c>
      <c r="AU149" s="2">
        <v>20809</v>
      </c>
      <c r="AV149" s="2">
        <v>20217</v>
      </c>
      <c r="AW149" s="2">
        <v>19185</v>
      </c>
      <c r="AX149" s="2">
        <v>19695</v>
      </c>
      <c r="AY149" s="2">
        <v>17937</v>
      </c>
      <c r="AZ149" s="2">
        <v>16724</v>
      </c>
      <c r="BA149" s="2">
        <v>18075</v>
      </c>
      <c r="BB149" s="2">
        <v>18857</v>
      </c>
      <c r="BC149" s="2">
        <v>17915</v>
      </c>
      <c r="BD149" s="2">
        <v>15500</v>
      </c>
      <c r="BE149" s="2">
        <v>16029</v>
      </c>
      <c r="BF149" s="2">
        <v>15868</v>
      </c>
      <c r="BG149" s="2">
        <v>17640</v>
      </c>
      <c r="BH149" s="2">
        <v>16161</v>
      </c>
      <c r="BI149" s="2">
        <v>14399</v>
      </c>
      <c r="BJ149" s="2">
        <v>14827</v>
      </c>
      <c r="BK149" s="2">
        <v>14771</v>
      </c>
      <c r="BL149" s="2">
        <v>13734</v>
      </c>
      <c r="BM149" s="2">
        <v>15826</v>
      </c>
      <c r="BN149" s="2">
        <v>16245</v>
      </c>
      <c r="BO149" s="2">
        <v>14664</v>
      </c>
      <c r="BP149" s="2">
        <v>13833</v>
      </c>
      <c r="BQ149" s="2">
        <v>13357</v>
      </c>
      <c r="BR149" s="2">
        <v>12950</v>
      </c>
      <c r="BS149" s="2">
        <v>13394</v>
      </c>
      <c r="BT149" s="2">
        <v>12510</v>
      </c>
      <c r="BU149" s="2">
        <v>10775</v>
      </c>
      <c r="BV149" s="2">
        <v>10574</v>
      </c>
      <c r="BW149" s="3" t="e">
        <v>#NULL!</v>
      </c>
      <c r="BX149" s="3" t="e">
        <v>#NULL!</v>
      </c>
    </row>
    <row r="150" spans="1:76">
      <c r="A150" t="s">
        <v>422</v>
      </c>
      <c r="B150" t="s">
        <v>133</v>
      </c>
      <c r="C150" t="s">
        <v>423</v>
      </c>
      <c r="D150" t="s">
        <v>135</v>
      </c>
      <c r="E150" s="2">
        <v>16148</v>
      </c>
      <c r="F150" s="2">
        <v>16041</v>
      </c>
      <c r="G150" s="2">
        <v>15992</v>
      </c>
      <c r="H150" s="2">
        <v>15990</v>
      </c>
      <c r="I150" s="2">
        <v>16045</v>
      </c>
      <c r="J150" s="2">
        <v>16356</v>
      </c>
      <c r="K150" s="2">
        <v>16328</v>
      </c>
      <c r="L150" s="2">
        <v>16114</v>
      </c>
      <c r="M150" s="2">
        <v>15914</v>
      </c>
      <c r="N150" s="2">
        <v>15819</v>
      </c>
      <c r="O150" s="2">
        <v>15895</v>
      </c>
      <c r="P150" s="2">
        <v>15850</v>
      </c>
      <c r="Q150" s="2">
        <v>15983</v>
      </c>
      <c r="R150" s="2">
        <v>15947</v>
      </c>
      <c r="S150" s="2">
        <v>15989</v>
      </c>
      <c r="T150" s="2">
        <v>15750</v>
      </c>
      <c r="U150" s="2">
        <v>15758</v>
      </c>
      <c r="V150" s="2">
        <v>16057</v>
      </c>
      <c r="W150" s="2">
        <v>16060</v>
      </c>
      <c r="X150" s="2">
        <v>15844</v>
      </c>
      <c r="Y150" s="2">
        <v>15546</v>
      </c>
      <c r="Z150" s="2">
        <v>15646</v>
      </c>
      <c r="AA150" s="2">
        <v>15624</v>
      </c>
      <c r="AB150" s="2">
        <v>15589</v>
      </c>
      <c r="AC150" s="2">
        <v>15756</v>
      </c>
      <c r="AD150" s="2">
        <v>15702</v>
      </c>
      <c r="AE150" s="2">
        <v>15844</v>
      </c>
      <c r="AF150" s="2">
        <v>15805</v>
      </c>
      <c r="AG150" s="2">
        <v>15915</v>
      </c>
      <c r="AH150" s="2">
        <v>16095</v>
      </c>
      <c r="AI150" s="2">
        <v>16077</v>
      </c>
      <c r="AJ150" s="2">
        <v>15947</v>
      </c>
      <c r="AK150" s="2">
        <v>15826</v>
      </c>
      <c r="AL150" s="2">
        <v>16011</v>
      </c>
      <c r="AM150" s="3" t="e">
        <v>#NULL!</v>
      </c>
      <c r="AN150" s="3" t="e">
        <v>#NULL!</v>
      </c>
      <c r="AO150" s="2">
        <v>1517</v>
      </c>
      <c r="AP150" s="2">
        <v>1479</v>
      </c>
      <c r="AQ150" s="2">
        <v>1309</v>
      </c>
      <c r="AR150" s="2">
        <v>1080</v>
      </c>
      <c r="AS150" s="2">
        <v>1030</v>
      </c>
      <c r="AT150" s="2">
        <v>1060</v>
      </c>
      <c r="AU150" s="2">
        <v>1048</v>
      </c>
      <c r="AV150" s="2">
        <v>988</v>
      </c>
      <c r="AW150" s="2">
        <v>1005</v>
      </c>
      <c r="AX150" s="2">
        <v>988</v>
      </c>
      <c r="AY150" s="2">
        <v>973</v>
      </c>
      <c r="AZ150" s="2">
        <v>988</v>
      </c>
      <c r="BA150" s="2">
        <v>1242</v>
      </c>
      <c r="BB150" s="2">
        <v>1314</v>
      </c>
      <c r="BC150" s="2">
        <v>1198</v>
      </c>
      <c r="BD150" s="2">
        <v>894</v>
      </c>
      <c r="BE150" s="2">
        <v>813</v>
      </c>
      <c r="BF150" s="2">
        <v>827</v>
      </c>
      <c r="BG150" s="2">
        <v>867</v>
      </c>
      <c r="BH150" s="2">
        <v>834</v>
      </c>
      <c r="BI150" s="2">
        <v>778</v>
      </c>
      <c r="BJ150" s="2">
        <v>750</v>
      </c>
      <c r="BK150" s="2">
        <v>807</v>
      </c>
      <c r="BL150" s="2">
        <v>828</v>
      </c>
      <c r="BM150" s="2">
        <v>1104</v>
      </c>
      <c r="BN150" s="2">
        <v>1121</v>
      </c>
      <c r="BO150" s="2">
        <v>1075</v>
      </c>
      <c r="BP150" s="2">
        <v>836</v>
      </c>
      <c r="BQ150" s="2">
        <v>756</v>
      </c>
      <c r="BR150" s="2">
        <v>686</v>
      </c>
      <c r="BS150" s="2">
        <v>745</v>
      </c>
      <c r="BT150" s="2">
        <v>661</v>
      </c>
      <c r="BU150" s="2">
        <v>709</v>
      </c>
      <c r="BV150" s="2">
        <v>742</v>
      </c>
      <c r="BW150" s="3" t="e">
        <v>#NULL!</v>
      </c>
      <c r="BX150" s="3" t="e">
        <v>#NULL!</v>
      </c>
    </row>
    <row r="151" spans="1:76">
      <c r="A151" t="s">
        <v>424</v>
      </c>
      <c r="B151" t="s">
        <v>133</v>
      </c>
      <c r="C151" t="s">
        <v>425</v>
      </c>
      <c r="D151" t="s">
        <v>135</v>
      </c>
      <c r="E151" s="2">
        <v>94574</v>
      </c>
      <c r="F151" s="2">
        <v>94593</v>
      </c>
      <c r="G151" s="2">
        <v>93991</v>
      </c>
      <c r="H151" s="2">
        <v>94179</v>
      </c>
      <c r="I151" s="2">
        <v>94906</v>
      </c>
      <c r="J151" s="2">
        <v>95860</v>
      </c>
      <c r="K151" s="2">
        <v>95365</v>
      </c>
      <c r="L151" s="2">
        <v>94601</v>
      </c>
      <c r="M151" s="2">
        <v>94241</v>
      </c>
      <c r="N151" s="2">
        <v>92940</v>
      </c>
      <c r="O151" s="2">
        <v>92943</v>
      </c>
      <c r="P151" s="2">
        <v>92036</v>
      </c>
      <c r="Q151" s="2">
        <v>92415</v>
      </c>
      <c r="R151" s="2">
        <v>92686</v>
      </c>
      <c r="S151" s="2">
        <v>92534</v>
      </c>
      <c r="T151" s="2">
        <v>91474</v>
      </c>
      <c r="U151" s="2">
        <v>92174</v>
      </c>
      <c r="V151" s="2">
        <v>92839</v>
      </c>
      <c r="W151" s="2">
        <v>92361</v>
      </c>
      <c r="X151" s="2">
        <v>91631</v>
      </c>
      <c r="Y151" s="2">
        <v>90863</v>
      </c>
      <c r="Z151" s="2">
        <v>91243</v>
      </c>
      <c r="AA151" s="2">
        <v>90660</v>
      </c>
      <c r="AB151" s="2">
        <v>89903</v>
      </c>
      <c r="AC151" s="2">
        <v>90430</v>
      </c>
      <c r="AD151" s="2">
        <v>90049</v>
      </c>
      <c r="AE151" s="2">
        <v>90391</v>
      </c>
      <c r="AF151" s="2">
        <v>91196</v>
      </c>
      <c r="AG151" s="2">
        <v>92323</v>
      </c>
      <c r="AH151" s="2">
        <v>92881</v>
      </c>
      <c r="AI151" s="2">
        <v>92410</v>
      </c>
      <c r="AJ151" s="2">
        <v>91951</v>
      </c>
      <c r="AK151" s="2">
        <v>91933</v>
      </c>
      <c r="AL151" s="2">
        <v>92376</v>
      </c>
      <c r="AM151" s="3" t="e">
        <v>#NULL!</v>
      </c>
      <c r="AN151" s="3" t="e">
        <v>#NULL!</v>
      </c>
      <c r="AO151" s="2">
        <v>10225</v>
      </c>
      <c r="AP151" s="2">
        <v>9877</v>
      </c>
      <c r="AQ151" s="2">
        <v>9121</v>
      </c>
      <c r="AR151" s="2">
        <v>8727</v>
      </c>
      <c r="AS151" s="2">
        <v>8770</v>
      </c>
      <c r="AT151" s="2">
        <v>9222</v>
      </c>
      <c r="AU151" s="2">
        <v>9663</v>
      </c>
      <c r="AV151" s="2">
        <v>9111</v>
      </c>
      <c r="AW151" s="2">
        <v>8984</v>
      </c>
      <c r="AX151" s="2">
        <v>8251</v>
      </c>
      <c r="AY151" s="2">
        <v>7976</v>
      </c>
      <c r="AZ151" s="2">
        <v>7624</v>
      </c>
      <c r="BA151" s="2">
        <v>8306</v>
      </c>
      <c r="BB151" s="2">
        <v>8315</v>
      </c>
      <c r="BC151" s="2">
        <v>7849</v>
      </c>
      <c r="BD151" s="2">
        <v>7136</v>
      </c>
      <c r="BE151" s="2">
        <v>7461</v>
      </c>
      <c r="BF151" s="2">
        <v>7496</v>
      </c>
      <c r="BG151" s="2">
        <v>7967</v>
      </c>
      <c r="BH151" s="2">
        <v>7695</v>
      </c>
      <c r="BI151" s="2">
        <v>7025</v>
      </c>
      <c r="BJ151" s="2">
        <v>6487</v>
      </c>
      <c r="BK151" s="2">
        <v>6491</v>
      </c>
      <c r="BL151" s="2">
        <v>6337</v>
      </c>
      <c r="BM151" s="2">
        <v>7251</v>
      </c>
      <c r="BN151" s="2">
        <v>6832</v>
      </c>
      <c r="BO151" s="2">
        <v>6340</v>
      </c>
      <c r="BP151" s="2">
        <v>6262</v>
      </c>
      <c r="BQ151" s="2">
        <v>6438</v>
      </c>
      <c r="BR151" s="2">
        <v>6357</v>
      </c>
      <c r="BS151" s="2">
        <v>7131</v>
      </c>
      <c r="BT151" s="2">
        <v>6501</v>
      </c>
      <c r="BU151" s="2">
        <v>6447</v>
      </c>
      <c r="BV151" s="2">
        <v>5912</v>
      </c>
      <c r="BW151" s="3" t="e">
        <v>#NULL!</v>
      </c>
      <c r="BX151" s="3" t="e">
        <v>#NULL!</v>
      </c>
    </row>
    <row r="152" spans="1:76">
      <c r="A152" t="s">
        <v>426</v>
      </c>
      <c r="B152" t="s">
        <v>133</v>
      </c>
      <c r="C152" t="s">
        <v>427</v>
      </c>
      <c r="D152" t="s">
        <v>144</v>
      </c>
      <c r="E152" s="2">
        <v>586017</v>
      </c>
      <c r="F152" s="2">
        <v>586325</v>
      </c>
      <c r="G152" s="2">
        <v>582558</v>
      </c>
      <c r="H152" s="2">
        <v>584022</v>
      </c>
      <c r="I152" s="2">
        <v>588936</v>
      </c>
      <c r="J152" s="2">
        <v>593249</v>
      </c>
      <c r="K152" s="2">
        <v>589808</v>
      </c>
      <c r="L152" s="2">
        <v>585592</v>
      </c>
      <c r="M152" s="2">
        <v>581883</v>
      </c>
      <c r="N152" s="2">
        <v>575464</v>
      </c>
      <c r="O152" s="2">
        <v>574458</v>
      </c>
      <c r="P152" s="2">
        <v>570553</v>
      </c>
      <c r="Q152" s="2">
        <v>572678</v>
      </c>
      <c r="R152" s="2">
        <v>575367</v>
      </c>
      <c r="S152" s="2">
        <v>574485</v>
      </c>
      <c r="T152" s="2">
        <v>569154</v>
      </c>
      <c r="U152" s="2">
        <v>572021</v>
      </c>
      <c r="V152" s="2">
        <v>577250</v>
      </c>
      <c r="W152" s="2">
        <v>573482</v>
      </c>
      <c r="X152" s="2">
        <v>568786</v>
      </c>
      <c r="Y152" s="2">
        <v>565996</v>
      </c>
      <c r="Z152" s="2">
        <v>570223</v>
      </c>
      <c r="AA152" s="2">
        <v>565832</v>
      </c>
      <c r="AB152" s="2">
        <v>560473</v>
      </c>
      <c r="AC152" s="2">
        <v>562846</v>
      </c>
      <c r="AD152" s="2">
        <v>562606</v>
      </c>
      <c r="AE152" s="2">
        <v>564904</v>
      </c>
      <c r="AF152" s="2">
        <v>571473</v>
      </c>
      <c r="AG152" s="2">
        <v>577093</v>
      </c>
      <c r="AH152" s="2">
        <v>582901</v>
      </c>
      <c r="AI152" s="2">
        <v>577697</v>
      </c>
      <c r="AJ152" s="2">
        <v>574003</v>
      </c>
      <c r="AK152" s="2">
        <v>573472</v>
      </c>
      <c r="AL152" s="2">
        <v>577708</v>
      </c>
      <c r="AM152" s="3" t="e">
        <v>#NULL!</v>
      </c>
      <c r="AN152" s="3" t="e">
        <v>#NULL!</v>
      </c>
      <c r="AO152" s="2">
        <v>50517</v>
      </c>
      <c r="AP152" s="2">
        <v>48370</v>
      </c>
      <c r="AQ152" s="2">
        <v>44105</v>
      </c>
      <c r="AR152" s="2">
        <v>40544</v>
      </c>
      <c r="AS152" s="2">
        <v>39836</v>
      </c>
      <c r="AT152" s="2">
        <v>41626</v>
      </c>
      <c r="AU152" s="2">
        <v>40962</v>
      </c>
      <c r="AV152" s="2">
        <v>38618</v>
      </c>
      <c r="AW152" s="2">
        <v>38215</v>
      </c>
      <c r="AX152" s="2">
        <v>36598</v>
      </c>
      <c r="AY152" s="2">
        <v>35507</v>
      </c>
      <c r="AZ152" s="2">
        <v>34767</v>
      </c>
      <c r="BA152" s="2">
        <v>39447</v>
      </c>
      <c r="BB152" s="2">
        <v>39884</v>
      </c>
      <c r="BC152" s="2">
        <v>37117</v>
      </c>
      <c r="BD152" s="2">
        <v>31698</v>
      </c>
      <c r="BE152" s="2">
        <v>32117</v>
      </c>
      <c r="BF152" s="2">
        <v>32574</v>
      </c>
      <c r="BG152" s="2">
        <v>33615</v>
      </c>
      <c r="BH152" s="2">
        <v>31663</v>
      </c>
      <c r="BI152" s="2">
        <v>30356</v>
      </c>
      <c r="BJ152" s="2">
        <v>28865</v>
      </c>
      <c r="BK152" s="2">
        <v>29642</v>
      </c>
      <c r="BL152" s="2">
        <v>29759</v>
      </c>
      <c r="BM152" s="2">
        <v>35212</v>
      </c>
      <c r="BN152" s="2">
        <v>34046</v>
      </c>
      <c r="BO152" s="2">
        <v>31150</v>
      </c>
      <c r="BP152" s="2">
        <v>29653</v>
      </c>
      <c r="BQ152" s="2">
        <v>29396</v>
      </c>
      <c r="BR152" s="2">
        <v>29407</v>
      </c>
      <c r="BS152" s="2">
        <v>30759</v>
      </c>
      <c r="BT152" s="2">
        <v>27529</v>
      </c>
      <c r="BU152" s="2">
        <v>28071</v>
      </c>
      <c r="BV152" s="2">
        <v>25930</v>
      </c>
      <c r="BW152" s="3" t="e">
        <v>#NULL!</v>
      </c>
      <c r="BX152" s="3" t="e">
        <v>#NULL!</v>
      </c>
    </row>
    <row r="153" spans="1:76">
      <c r="A153" t="s">
        <v>428</v>
      </c>
      <c r="B153" t="s">
        <v>133</v>
      </c>
      <c r="C153" t="s">
        <v>429</v>
      </c>
      <c r="D153" t="s">
        <v>141</v>
      </c>
      <c r="E153" s="2">
        <v>539892</v>
      </c>
      <c r="F153" s="2">
        <v>540299</v>
      </c>
      <c r="G153" s="2">
        <v>536941</v>
      </c>
      <c r="H153" s="2">
        <v>538170</v>
      </c>
      <c r="I153" s="2">
        <v>542042</v>
      </c>
      <c r="J153" s="2">
        <v>545869</v>
      </c>
      <c r="K153" s="2">
        <v>541984</v>
      </c>
      <c r="L153" s="2">
        <v>537990</v>
      </c>
      <c r="M153" s="2">
        <v>535444</v>
      </c>
      <c r="N153" s="2">
        <v>529964</v>
      </c>
      <c r="O153" s="2">
        <v>529400</v>
      </c>
      <c r="P153" s="2">
        <v>525689</v>
      </c>
      <c r="Q153" s="2">
        <v>527754</v>
      </c>
      <c r="R153" s="2">
        <v>530154</v>
      </c>
      <c r="S153" s="2">
        <v>529386</v>
      </c>
      <c r="T153" s="2">
        <v>523820</v>
      </c>
      <c r="U153" s="2">
        <v>525968</v>
      </c>
      <c r="V153" s="2">
        <v>530333</v>
      </c>
      <c r="W153" s="2">
        <v>526640</v>
      </c>
      <c r="X153" s="2">
        <v>522249</v>
      </c>
      <c r="Y153" s="2">
        <v>520363</v>
      </c>
      <c r="Z153" s="2">
        <v>524320</v>
      </c>
      <c r="AA153" s="2">
        <v>520702</v>
      </c>
      <c r="AB153" s="2">
        <v>516206</v>
      </c>
      <c r="AC153" s="2">
        <v>518662</v>
      </c>
      <c r="AD153" s="2">
        <v>518229</v>
      </c>
      <c r="AE153" s="2">
        <v>520429</v>
      </c>
      <c r="AF153" s="2">
        <v>525968</v>
      </c>
      <c r="AG153" s="2">
        <v>530797</v>
      </c>
      <c r="AH153" s="2">
        <v>535621</v>
      </c>
      <c r="AI153" s="2">
        <v>530336</v>
      </c>
      <c r="AJ153" s="2">
        <v>527342</v>
      </c>
      <c r="AK153" s="2">
        <v>527574</v>
      </c>
      <c r="AL153" s="2">
        <v>531598</v>
      </c>
      <c r="AM153" s="3" t="e">
        <v>#NULL!</v>
      </c>
      <c r="AN153" s="3" t="e">
        <v>#NULL!</v>
      </c>
      <c r="AO153" s="2">
        <v>46227</v>
      </c>
      <c r="AP153" s="2">
        <v>44278</v>
      </c>
      <c r="AQ153" s="2">
        <v>40488</v>
      </c>
      <c r="AR153" s="2">
        <v>37338</v>
      </c>
      <c r="AS153" s="2">
        <v>36890</v>
      </c>
      <c r="AT153" s="2">
        <v>38520</v>
      </c>
      <c r="AU153" s="2">
        <v>37980</v>
      </c>
      <c r="AV153" s="2">
        <v>35846</v>
      </c>
      <c r="AW153" s="2">
        <v>35469</v>
      </c>
      <c r="AX153" s="2">
        <v>33899</v>
      </c>
      <c r="AY153" s="2">
        <v>32771</v>
      </c>
      <c r="AZ153" s="2">
        <v>32005</v>
      </c>
      <c r="BA153" s="2">
        <v>36171</v>
      </c>
      <c r="BB153" s="2">
        <v>36577</v>
      </c>
      <c r="BC153" s="2">
        <v>34073</v>
      </c>
      <c r="BD153" s="2">
        <v>29203</v>
      </c>
      <c r="BE153" s="2">
        <v>29765</v>
      </c>
      <c r="BF153" s="2">
        <v>30258</v>
      </c>
      <c r="BG153" s="2">
        <v>31258</v>
      </c>
      <c r="BH153" s="2">
        <v>29435</v>
      </c>
      <c r="BI153" s="2">
        <v>28164</v>
      </c>
      <c r="BJ153" s="2">
        <v>26707</v>
      </c>
      <c r="BK153" s="2">
        <v>27342</v>
      </c>
      <c r="BL153" s="2">
        <v>27290</v>
      </c>
      <c r="BM153" s="2">
        <v>32180</v>
      </c>
      <c r="BN153" s="2">
        <v>31108</v>
      </c>
      <c r="BO153" s="2">
        <v>28484</v>
      </c>
      <c r="BP153" s="2">
        <v>27304</v>
      </c>
      <c r="BQ153" s="2">
        <v>27188</v>
      </c>
      <c r="BR153" s="2">
        <v>27216</v>
      </c>
      <c r="BS153" s="2">
        <v>28483</v>
      </c>
      <c r="BT153" s="2">
        <v>25501</v>
      </c>
      <c r="BU153" s="2">
        <v>25995</v>
      </c>
      <c r="BV153" s="2">
        <v>23932</v>
      </c>
      <c r="BW153" s="3" t="e">
        <v>#NULL!</v>
      </c>
      <c r="BX153" s="3" t="e">
        <v>#NULL!</v>
      </c>
    </row>
    <row r="154" spans="1:76">
      <c r="A154" t="s">
        <v>430</v>
      </c>
      <c r="B154" t="s">
        <v>133</v>
      </c>
      <c r="C154" t="s">
        <v>431</v>
      </c>
      <c r="D154" t="s">
        <v>138</v>
      </c>
      <c r="E154" s="2">
        <v>149766</v>
      </c>
      <c r="F154" s="2">
        <v>148483</v>
      </c>
      <c r="G154" s="2">
        <v>148461</v>
      </c>
      <c r="H154" s="2">
        <v>149472</v>
      </c>
      <c r="I154" s="2">
        <v>150666</v>
      </c>
      <c r="J154" s="2">
        <v>153787</v>
      </c>
      <c r="K154" s="2">
        <v>154720</v>
      </c>
      <c r="L154" s="2">
        <v>152349</v>
      </c>
      <c r="M154" s="2">
        <v>149404</v>
      </c>
      <c r="N154" s="2">
        <v>148233</v>
      </c>
      <c r="O154" s="2">
        <v>148828</v>
      </c>
      <c r="P154" s="2">
        <v>147345</v>
      </c>
      <c r="Q154" s="2">
        <v>148314</v>
      </c>
      <c r="R154" s="2">
        <v>147435</v>
      </c>
      <c r="S154" s="2">
        <v>148070</v>
      </c>
      <c r="T154" s="2">
        <v>146909</v>
      </c>
      <c r="U154" s="2">
        <v>148315</v>
      </c>
      <c r="V154" s="2">
        <v>151204</v>
      </c>
      <c r="W154" s="2">
        <v>152458</v>
      </c>
      <c r="X154" s="2">
        <v>150217</v>
      </c>
      <c r="Y154" s="2">
        <v>147010</v>
      </c>
      <c r="Z154" s="2">
        <v>147855</v>
      </c>
      <c r="AA154" s="2">
        <v>147293</v>
      </c>
      <c r="AB154" s="2">
        <v>146061</v>
      </c>
      <c r="AC154" s="2">
        <v>147049</v>
      </c>
      <c r="AD154" s="2">
        <v>145657</v>
      </c>
      <c r="AE154" s="2">
        <v>146646</v>
      </c>
      <c r="AF154" s="2">
        <v>147910</v>
      </c>
      <c r="AG154" s="2">
        <v>149615</v>
      </c>
      <c r="AH154" s="2">
        <v>152015</v>
      </c>
      <c r="AI154" s="2">
        <v>153188</v>
      </c>
      <c r="AJ154" s="2">
        <v>152051</v>
      </c>
      <c r="AK154" s="2">
        <v>149018</v>
      </c>
      <c r="AL154" s="2">
        <v>150363</v>
      </c>
      <c r="AM154" s="3" t="e">
        <v>#NULL!</v>
      </c>
      <c r="AN154" s="3" t="e">
        <v>#NULL!</v>
      </c>
      <c r="AO154" s="2">
        <v>11320</v>
      </c>
      <c r="AP154" s="2">
        <v>10654</v>
      </c>
      <c r="AQ154" s="2">
        <v>9663</v>
      </c>
      <c r="AR154" s="2">
        <v>8864</v>
      </c>
      <c r="AS154" s="2">
        <v>9229</v>
      </c>
      <c r="AT154" s="2">
        <v>9714</v>
      </c>
      <c r="AU154" s="2">
        <v>9959</v>
      </c>
      <c r="AV154" s="2">
        <v>9432</v>
      </c>
      <c r="AW154" s="2">
        <v>9018</v>
      </c>
      <c r="AX154" s="2">
        <v>8586</v>
      </c>
      <c r="AY154" s="2">
        <v>8064</v>
      </c>
      <c r="AZ154" s="2">
        <v>7598</v>
      </c>
      <c r="BA154" s="2">
        <v>8650</v>
      </c>
      <c r="BB154" s="2">
        <v>8780</v>
      </c>
      <c r="BC154" s="2">
        <v>8053</v>
      </c>
      <c r="BD154" s="2">
        <v>6822</v>
      </c>
      <c r="BE154" s="2">
        <v>7439</v>
      </c>
      <c r="BF154" s="2">
        <v>7633</v>
      </c>
      <c r="BG154" s="2">
        <v>8228</v>
      </c>
      <c r="BH154" s="2">
        <v>7843</v>
      </c>
      <c r="BI154" s="2">
        <v>7356</v>
      </c>
      <c r="BJ154" s="2">
        <v>6959</v>
      </c>
      <c r="BK154" s="2">
        <v>6891</v>
      </c>
      <c r="BL154" s="2">
        <v>6548</v>
      </c>
      <c r="BM154" s="2">
        <v>7822</v>
      </c>
      <c r="BN154" s="2">
        <v>7492</v>
      </c>
      <c r="BO154" s="2">
        <v>6761</v>
      </c>
      <c r="BP154" s="2">
        <v>6567</v>
      </c>
      <c r="BQ154" s="2">
        <v>6901</v>
      </c>
      <c r="BR154" s="2">
        <v>7058</v>
      </c>
      <c r="BS154" s="2">
        <v>7726</v>
      </c>
      <c r="BT154" s="2">
        <v>6956</v>
      </c>
      <c r="BU154" s="2">
        <v>6920</v>
      </c>
      <c r="BV154" s="2">
        <v>6345</v>
      </c>
      <c r="BW154" s="3" t="e">
        <v>#NULL!</v>
      </c>
      <c r="BX154" s="3" t="e">
        <v>#NULL!</v>
      </c>
    </row>
    <row r="155" spans="1:76">
      <c r="A155" t="s">
        <v>432</v>
      </c>
      <c r="B155" t="s">
        <v>133</v>
      </c>
      <c r="C155" t="s">
        <v>433</v>
      </c>
      <c r="D155" t="s">
        <v>135</v>
      </c>
      <c r="E155" s="2">
        <v>11936</v>
      </c>
      <c r="F155" s="2">
        <v>11822</v>
      </c>
      <c r="G155" s="2">
        <v>11859</v>
      </c>
      <c r="H155" s="2">
        <v>12033</v>
      </c>
      <c r="I155" s="2">
        <v>12150</v>
      </c>
      <c r="J155" s="2">
        <v>12397</v>
      </c>
      <c r="K155" s="2">
        <v>12331</v>
      </c>
      <c r="L155" s="2">
        <v>12165</v>
      </c>
      <c r="M155" s="2">
        <v>11986</v>
      </c>
      <c r="N155" s="2">
        <v>11905</v>
      </c>
      <c r="O155" s="2">
        <v>11940</v>
      </c>
      <c r="P155" s="2">
        <v>11844</v>
      </c>
      <c r="Q155" s="2">
        <v>11780</v>
      </c>
      <c r="R155" s="2">
        <v>11695</v>
      </c>
      <c r="S155" s="2">
        <v>11782</v>
      </c>
      <c r="T155" s="2">
        <v>11719</v>
      </c>
      <c r="U155" s="2">
        <v>11868</v>
      </c>
      <c r="V155" s="2">
        <v>12125</v>
      </c>
      <c r="W155" s="2">
        <v>12094</v>
      </c>
      <c r="X155" s="2">
        <v>11920</v>
      </c>
      <c r="Y155" s="2">
        <v>11736</v>
      </c>
      <c r="Z155" s="2">
        <v>11804</v>
      </c>
      <c r="AA155" s="2">
        <v>11741</v>
      </c>
      <c r="AB155" s="2">
        <v>11665</v>
      </c>
      <c r="AC155" s="2">
        <v>11662</v>
      </c>
      <c r="AD155" s="2">
        <v>11589</v>
      </c>
      <c r="AE155" s="2">
        <v>11673</v>
      </c>
      <c r="AF155" s="2">
        <v>11846</v>
      </c>
      <c r="AG155" s="2">
        <v>12029</v>
      </c>
      <c r="AH155" s="2">
        <v>12212</v>
      </c>
      <c r="AI155" s="2">
        <v>12152</v>
      </c>
      <c r="AJ155" s="2">
        <v>12078</v>
      </c>
      <c r="AK155" s="2">
        <v>11981</v>
      </c>
      <c r="AL155" s="2">
        <v>12071</v>
      </c>
      <c r="AM155" s="3" t="e">
        <v>#NULL!</v>
      </c>
      <c r="AN155" s="3" t="e">
        <v>#NULL!</v>
      </c>
      <c r="AO155" s="2">
        <v>825</v>
      </c>
      <c r="AP155" s="2">
        <v>763</v>
      </c>
      <c r="AQ155" s="2">
        <v>702</v>
      </c>
      <c r="AR155" s="2">
        <v>706</v>
      </c>
      <c r="AS155" s="2">
        <v>739</v>
      </c>
      <c r="AT155" s="2">
        <v>761</v>
      </c>
      <c r="AU155" s="2">
        <v>720</v>
      </c>
      <c r="AV155" s="2">
        <v>675</v>
      </c>
      <c r="AW155" s="2">
        <v>661</v>
      </c>
      <c r="AX155" s="2">
        <v>641</v>
      </c>
      <c r="AY155" s="2">
        <v>600</v>
      </c>
      <c r="AZ155" s="2">
        <v>556</v>
      </c>
      <c r="BA155" s="2">
        <v>578</v>
      </c>
      <c r="BB155" s="2">
        <v>577</v>
      </c>
      <c r="BC155" s="2">
        <v>540</v>
      </c>
      <c r="BD155" s="2">
        <v>437</v>
      </c>
      <c r="BE155" s="2">
        <v>512</v>
      </c>
      <c r="BF155" s="2">
        <v>547</v>
      </c>
      <c r="BG155" s="2">
        <v>550</v>
      </c>
      <c r="BH155" s="2">
        <v>518</v>
      </c>
      <c r="BI155" s="2">
        <v>521</v>
      </c>
      <c r="BJ155" s="2">
        <v>491</v>
      </c>
      <c r="BK155" s="2">
        <v>483</v>
      </c>
      <c r="BL155" s="2">
        <v>445</v>
      </c>
      <c r="BM155" s="2">
        <v>522</v>
      </c>
      <c r="BN155" s="2">
        <v>511</v>
      </c>
      <c r="BO155" s="2">
        <v>447</v>
      </c>
      <c r="BP155" s="2">
        <v>476</v>
      </c>
      <c r="BQ155" s="2">
        <v>508</v>
      </c>
      <c r="BR155" s="2">
        <v>509</v>
      </c>
      <c r="BS155" s="2">
        <v>510</v>
      </c>
      <c r="BT155" s="2">
        <v>466</v>
      </c>
      <c r="BU155" s="2">
        <v>503</v>
      </c>
      <c r="BV155" s="2">
        <v>478</v>
      </c>
      <c r="BW155" s="3" t="e">
        <v>#NULL!</v>
      </c>
      <c r="BX155" s="3" t="e">
        <v>#NULL!</v>
      </c>
    </row>
    <row r="156" spans="1:76">
      <c r="A156" t="s">
        <v>434</v>
      </c>
      <c r="B156" t="s">
        <v>133</v>
      </c>
      <c r="C156" t="s">
        <v>435</v>
      </c>
      <c r="D156" t="s">
        <v>135</v>
      </c>
      <c r="E156" s="2">
        <v>14240</v>
      </c>
      <c r="F156" s="2">
        <v>14117</v>
      </c>
      <c r="G156" s="2">
        <v>14004</v>
      </c>
      <c r="H156" s="2">
        <v>14024</v>
      </c>
      <c r="I156" s="2">
        <v>14275</v>
      </c>
      <c r="J156" s="2">
        <v>14447</v>
      </c>
      <c r="K156" s="2">
        <v>14562</v>
      </c>
      <c r="L156" s="2">
        <v>14472</v>
      </c>
      <c r="M156" s="2">
        <v>14153</v>
      </c>
      <c r="N156" s="2">
        <v>14021</v>
      </c>
      <c r="O156" s="2">
        <v>13877</v>
      </c>
      <c r="P156" s="2">
        <v>13767</v>
      </c>
      <c r="Q156" s="2">
        <v>13749</v>
      </c>
      <c r="R156" s="2">
        <v>13661</v>
      </c>
      <c r="S156" s="2">
        <v>13644</v>
      </c>
      <c r="T156" s="2">
        <v>13501</v>
      </c>
      <c r="U156" s="2">
        <v>13639</v>
      </c>
      <c r="V156" s="2">
        <v>13839</v>
      </c>
      <c r="W156" s="2">
        <v>14035</v>
      </c>
      <c r="X156" s="2">
        <v>13925</v>
      </c>
      <c r="Y156" s="2">
        <v>13623</v>
      </c>
      <c r="Z156" s="2">
        <v>13666</v>
      </c>
      <c r="AA156" s="2">
        <v>13485</v>
      </c>
      <c r="AB156" s="2">
        <v>13334</v>
      </c>
      <c r="AC156" s="2">
        <v>13467</v>
      </c>
      <c r="AD156" s="2">
        <v>13425</v>
      </c>
      <c r="AE156" s="2">
        <v>13406</v>
      </c>
      <c r="AF156" s="2">
        <v>13602</v>
      </c>
      <c r="AG156" s="2">
        <v>13679</v>
      </c>
      <c r="AH156" s="2">
        <v>13884</v>
      </c>
      <c r="AI156" s="2">
        <v>13971</v>
      </c>
      <c r="AJ156" s="2">
        <v>13848</v>
      </c>
      <c r="AK156" s="2">
        <v>13637</v>
      </c>
      <c r="AL156" s="2">
        <v>13838</v>
      </c>
      <c r="AM156" s="3" t="e">
        <v>#NULL!</v>
      </c>
      <c r="AN156" s="3" t="e">
        <v>#NULL!</v>
      </c>
      <c r="AO156" s="2">
        <v>1330</v>
      </c>
      <c r="AP156" s="2">
        <v>1265</v>
      </c>
      <c r="AQ156" s="2">
        <v>1171</v>
      </c>
      <c r="AR156" s="2">
        <v>1092</v>
      </c>
      <c r="AS156" s="2">
        <v>1138</v>
      </c>
      <c r="AT156" s="2">
        <v>1175</v>
      </c>
      <c r="AU156" s="2">
        <v>1178</v>
      </c>
      <c r="AV156" s="2">
        <v>1138</v>
      </c>
      <c r="AW156" s="2">
        <v>1091</v>
      </c>
      <c r="AX156" s="2">
        <v>1068</v>
      </c>
      <c r="AY156" s="2">
        <v>949</v>
      </c>
      <c r="AZ156" s="2">
        <v>960</v>
      </c>
      <c r="BA156" s="2">
        <v>1001</v>
      </c>
      <c r="BB156" s="2">
        <v>969</v>
      </c>
      <c r="BC156" s="2">
        <v>932</v>
      </c>
      <c r="BD156" s="2">
        <v>757</v>
      </c>
      <c r="BE156" s="2">
        <v>813</v>
      </c>
      <c r="BF156" s="2">
        <v>834</v>
      </c>
      <c r="BG156" s="2">
        <v>936</v>
      </c>
      <c r="BH156" s="2">
        <v>934</v>
      </c>
      <c r="BI156" s="2">
        <v>829</v>
      </c>
      <c r="BJ156" s="2">
        <v>766</v>
      </c>
      <c r="BK156" s="2">
        <v>729</v>
      </c>
      <c r="BL156" s="2">
        <v>706</v>
      </c>
      <c r="BM156" s="2">
        <v>832</v>
      </c>
      <c r="BN156" s="2">
        <v>812</v>
      </c>
      <c r="BO156" s="2">
        <v>702</v>
      </c>
      <c r="BP156" s="2">
        <v>740</v>
      </c>
      <c r="BQ156" s="2">
        <v>742</v>
      </c>
      <c r="BR156" s="2">
        <v>748</v>
      </c>
      <c r="BS156" s="2">
        <v>826</v>
      </c>
      <c r="BT156" s="2">
        <v>733</v>
      </c>
      <c r="BU156" s="2">
        <v>750</v>
      </c>
      <c r="BV156" s="2">
        <v>728</v>
      </c>
      <c r="BW156" s="3" t="e">
        <v>#NULL!</v>
      </c>
      <c r="BX156" s="3" t="e">
        <v>#NULL!</v>
      </c>
    </row>
    <row r="157" spans="1:76">
      <c r="A157" t="s">
        <v>436</v>
      </c>
      <c r="B157" t="s">
        <v>133</v>
      </c>
      <c r="C157" t="s">
        <v>437</v>
      </c>
      <c r="D157" t="s">
        <v>135</v>
      </c>
      <c r="E157" s="2">
        <v>15734</v>
      </c>
      <c r="F157" s="2">
        <v>15753</v>
      </c>
      <c r="G157" s="2">
        <v>15662</v>
      </c>
      <c r="H157" s="2">
        <v>15700</v>
      </c>
      <c r="I157" s="2">
        <v>15761</v>
      </c>
      <c r="J157" s="2">
        <v>15907</v>
      </c>
      <c r="K157" s="2">
        <v>15777</v>
      </c>
      <c r="L157" s="2">
        <v>15684</v>
      </c>
      <c r="M157" s="2">
        <v>15565</v>
      </c>
      <c r="N157" s="2">
        <v>15454</v>
      </c>
      <c r="O157" s="2">
        <v>15471</v>
      </c>
      <c r="P157" s="2">
        <v>15260</v>
      </c>
      <c r="Q157" s="2">
        <v>15375</v>
      </c>
      <c r="R157" s="2">
        <v>15471</v>
      </c>
      <c r="S157" s="2">
        <v>15470</v>
      </c>
      <c r="T157" s="2">
        <v>15334</v>
      </c>
      <c r="U157" s="2">
        <v>15414</v>
      </c>
      <c r="V157" s="2">
        <v>15526</v>
      </c>
      <c r="W157" s="2">
        <v>15457</v>
      </c>
      <c r="X157" s="2">
        <v>15310</v>
      </c>
      <c r="Y157" s="2">
        <v>15215</v>
      </c>
      <c r="Z157" s="2">
        <v>15406</v>
      </c>
      <c r="AA157" s="2">
        <v>15294</v>
      </c>
      <c r="AB157" s="2">
        <v>15175</v>
      </c>
      <c r="AC157" s="2">
        <v>15264</v>
      </c>
      <c r="AD157" s="2">
        <v>15243</v>
      </c>
      <c r="AE157" s="2">
        <v>15302</v>
      </c>
      <c r="AF157" s="2">
        <v>15362</v>
      </c>
      <c r="AG157" s="2">
        <v>15454</v>
      </c>
      <c r="AH157" s="2">
        <v>15583</v>
      </c>
      <c r="AI157" s="2">
        <v>15518</v>
      </c>
      <c r="AJ157" s="2">
        <v>15424</v>
      </c>
      <c r="AK157" s="2">
        <v>15341</v>
      </c>
      <c r="AL157" s="2">
        <v>15543</v>
      </c>
      <c r="AM157" s="3" t="e">
        <v>#NULL!</v>
      </c>
      <c r="AN157" s="3" t="e">
        <v>#NULL!</v>
      </c>
      <c r="AO157" s="2">
        <v>1275</v>
      </c>
      <c r="AP157" s="2">
        <v>1200</v>
      </c>
      <c r="AQ157" s="2">
        <v>1093</v>
      </c>
      <c r="AR157" s="2">
        <v>980</v>
      </c>
      <c r="AS157" s="2">
        <v>955</v>
      </c>
      <c r="AT157" s="2">
        <v>956</v>
      </c>
      <c r="AU157" s="2">
        <v>942</v>
      </c>
      <c r="AV157" s="2">
        <v>920</v>
      </c>
      <c r="AW157" s="2">
        <v>917</v>
      </c>
      <c r="AX157" s="2">
        <v>889</v>
      </c>
      <c r="AY157" s="2">
        <v>829</v>
      </c>
      <c r="AZ157" s="2">
        <v>780</v>
      </c>
      <c r="BA157" s="2">
        <v>941</v>
      </c>
      <c r="BB157" s="2">
        <v>962</v>
      </c>
      <c r="BC157" s="2">
        <v>898</v>
      </c>
      <c r="BD157" s="2">
        <v>731</v>
      </c>
      <c r="BE157" s="2">
        <v>777</v>
      </c>
      <c r="BF157" s="2">
        <v>753</v>
      </c>
      <c r="BG157" s="2">
        <v>804</v>
      </c>
      <c r="BH157" s="2">
        <v>751</v>
      </c>
      <c r="BI157" s="2">
        <v>745</v>
      </c>
      <c r="BJ157" s="2">
        <v>727</v>
      </c>
      <c r="BK157" s="2">
        <v>724</v>
      </c>
      <c r="BL157" s="2">
        <v>690</v>
      </c>
      <c r="BM157" s="2">
        <v>841</v>
      </c>
      <c r="BN157" s="2">
        <v>798</v>
      </c>
      <c r="BO157" s="2">
        <v>728</v>
      </c>
      <c r="BP157" s="2">
        <v>668</v>
      </c>
      <c r="BQ157" s="2">
        <v>667</v>
      </c>
      <c r="BR157" s="2">
        <v>696</v>
      </c>
      <c r="BS157" s="2">
        <v>734</v>
      </c>
      <c r="BT157" s="2">
        <v>656</v>
      </c>
      <c r="BU157" s="2">
        <v>625</v>
      </c>
      <c r="BV157" s="2">
        <v>618</v>
      </c>
      <c r="BW157" s="3" t="e">
        <v>#NULL!</v>
      </c>
      <c r="BX157" s="3" t="e">
        <v>#NULL!</v>
      </c>
    </row>
    <row r="158" spans="1:76">
      <c r="A158" t="s">
        <v>438</v>
      </c>
      <c r="B158" t="s">
        <v>133</v>
      </c>
      <c r="C158" t="s">
        <v>439</v>
      </c>
      <c r="D158" t="s">
        <v>135</v>
      </c>
      <c r="E158" s="2">
        <v>24700</v>
      </c>
      <c r="F158" s="2">
        <v>24515</v>
      </c>
      <c r="G158" s="2">
        <v>24485</v>
      </c>
      <c r="H158" s="2">
        <v>24537</v>
      </c>
      <c r="I158" s="2">
        <v>24716</v>
      </c>
      <c r="J158" s="2">
        <v>25252</v>
      </c>
      <c r="K158" s="2">
        <v>25418</v>
      </c>
      <c r="L158" s="2">
        <v>24974</v>
      </c>
      <c r="M158" s="2">
        <v>24434</v>
      </c>
      <c r="N158" s="2">
        <v>24261</v>
      </c>
      <c r="O158" s="2">
        <v>24380</v>
      </c>
      <c r="P158" s="2">
        <v>24247</v>
      </c>
      <c r="Q158" s="2">
        <v>24503</v>
      </c>
      <c r="R158" s="2">
        <v>24320</v>
      </c>
      <c r="S158" s="2">
        <v>24464</v>
      </c>
      <c r="T158" s="2">
        <v>24124</v>
      </c>
      <c r="U158" s="2">
        <v>24331</v>
      </c>
      <c r="V158" s="2">
        <v>24849</v>
      </c>
      <c r="W158" s="2">
        <v>25076</v>
      </c>
      <c r="X158" s="2">
        <v>24705</v>
      </c>
      <c r="Y158" s="2">
        <v>24130</v>
      </c>
      <c r="Z158" s="2">
        <v>24302</v>
      </c>
      <c r="AA158" s="2">
        <v>24247</v>
      </c>
      <c r="AB158" s="2">
        <v>24110</v>
      </c>
      <c r="AC158" s="2">
        <v>24356</v>
      </c>
      <c r="AD158" s="2">
        <v>24129</v>
      </c>
      <c r="AE158" s="2">
        <v>24313</v>
      </c>
      <c r="AF158" s="2">
        <v>24396</v>
      </c>
      <c r="AG158" s="2">
        <v>24668</v>
      </c>
      <c r="AH158" s="2">
        <v>25068</v>
      </c>
      <c r="AI158" s="2">
        <v>25246</v>
      </c>
      <c r="AJ158" s="2">
        <v>25094</v>
      </c>
      <c r="AK158" s="2">
        <v>24490</v>
      </c>
      <c r="AL158" s="2">
        <v>24753</v>
      </c>
      <c r="AM158" s="3" t="e">
        <v>#NULL!</v>
      </c>
      <c r="AN158" s="3" t="e">
        <v>#NULL!</v>
      </c>
      <c r="AO158" s="2">
        <v>1698</v>
      </c>
      <c r="AP158" s="2">
        <v>1610</v>
      </c>
      <c r="AQ158" s="2">
        <v>1407</v>
      </c>
      <c r="AR158" s="2">
        <v>1151</v>
      </c>
      <c r="AS158" s="2">
        <v>1174</v>
      </c>
      <c r="AT158" s="2">
        <v>1249</v>
      </c>
      <c r="AU158" s="2">
        <v>1309</v>
      </c>
      <c r="AV158" s="2">
        <v>1193</v>
      </c>
      <c r="AW158" s="2">
        <v>1085</v>
      </c>
      <c r="AX158" s="2">
        <v>1049</v>
      </c>
      <c r="AY158" s="2">
        <v>980</v>
      </c>
      <c r="AZ158" s="2">
        <v>1027</v>
      </c>
      <c r="BA158" s="2">
        <v>1288</v>
      </c>
      <c r="BB158" s="2">
        <v>1270</v>
      </c>
      <c r="BC158" s="2">
        <v>1176</v>
      </c>
      <c r="BD158" s="2">
        <v>831</v>
      </c>
      <c r="BE158" s="2">
        <v>899</v>
      </c>
      <c r="BF158" s="2">
        <v>951</v>
      </c>
      <c r="BG158" s="2">
        <v>1073</v>
      </c>
      <c r="BH158" s="2">
        <v>1018</v>
      </c>
      <c r="BI158" s="2">
        <v>904</v>
      </c>
      <c r="BJ158" s="2">
        <v>866</v>
      </c>
      <c r="BK158" s="2">
        <v>892</v>
      </c>
      <c r="BL158" s="2">
        <v>901</v>
      </c>
      <c r="BM158" s="2">
        <v>1190</v>
      </c>
      <c r="BN158" s="2">
        <v>1158</v>
      </c>
      <c r="BO158" s="2">
        <v>1040</v>
      </c>
      <c r="BP158" s="2">
        <v>882</v>
      </c>
      <c r="BQ158" s="2">
        <v>913</v>
      </c>
      <c r="BR158" s="2">
        <v>948</v>
      </c>
      <c r="BS158" s="2">
        <v>1041</v>
      </c>
      <c r="BT158" s="2">
        <v>951</v>
      </c>
      <c r="BU158" s="2">
        <v>865</v>
      </c>
      <c r="BV158" s="2">
        <v>806</v>
      </c>
      <c r="BW158" s="3" t="e">
        <v>#NULL!</v>
      </c>
      <c r="BX158" s="3" t="e">
        <v>#NULL!</v>
      </c>
    </row>
    <row r="159" spans="1:76">
      <c r="A159" t="s">
        <v>440</v>
      </c>
      <c r="B159" t="s">
        <v>133</v>
      </c>
      <c r="C159" t="s">
        <v>441</v>
      </c>
      <c r="D159" t="s">
        <v>135</v>
      </c>
      <c r="E159" s="2">
        <v>17606</v>
      </c>
      <c r="F159" s="2">
        <v>17640</v>
      </c>
      <c r="G159" s="2">
        <v>17507</v>
      </c>
      <c r="H159" s="2">
        <v>17516</v>
      </c>
      <c r="I159" s="2">
        <v>17566</v>
      </c>
      <c r="J159" s="2">
        <v>17617</v>
      </c>
      <c r="K159" s="2">
        <v>17611</v>
      </c>
      <c r="L159" s="2">
        <v>17489</v>
      </c>
      <c r="M159" s="2">
        <v>17456</v>
      </c>
      <c r="N159" s="2">
        <v>17295</v>
      </c>
      <c r="O159" s="2">
        <v>17299</v>
      </c>
      <c r="P159" s="2">
        <v>17121</v>
      </c>
      <c r="Q159" s="2">
        <v>17104</v>
      </c>
      <c r="R159" s="2">
        <v>17229</v>
      </c>
      <c r="S159" s="2">
        <v>17174</v>
      </c>
      <c r="T159" s="2">
        <v>17048</v>
      </c>
      <c r="U159" s="2">
        <v>17044</v>
      </c>
      <c r="V159" s="2">
        <v>17197</v>
      </c>
      <c r="W159" s="2">
        <v>17171</v>
      </c>
      <c r="X159" s="2">
        <v>17002</v>
      </c>
      <c r="Y159" s="2">
        <v>16892</v>
      </c>
      <c r="Z159" s="2">
        <v>16925</v>
      </c>
      <c r="AA159" s="2">
        <v>16818</v>
      </c>
      <c r="AB159" s="2">
        <v>16660</v>
      </c>
      <c r="AC159" s="2">
        <v>16762</v>
      </c>
      <c r="AD159" s="2">
        <v>16773</v>
      </c>
      <c r="AE159" s="2">
        <v>16772</v>
      </c>
      <c r="AF159" s="2">
        <v>16949</v>
      </c>
      <c r="AG159" s="2">
        <v>17044</v>
      </c>
      <c r="AH159" s="2">
        <v>17040</v>
      </c>
      <c r="AI159" s="2">
        <v>17009</v>
      </c>
      <c r="AJ159" s="2">
        <v>16853</v>
      </c>
      <c r="AK159" s="2">
        <v>16957</v>
      </c>
      <c r="AL159" s="2">
        <v>17060</v>
      </c>
      <c r="AM159" s="3" t="e">
        <v>#NULL!</v>
      </c>
      <c r="AN159" s="3" t="e">
        <v>#NULL!</v>
      </c>
      <c r="AO159" s="2">
        <v>1454</v>
      </c>
      <c r="AP159" s="2">
        <v>1405</v>
      </c>
      <c r="AQ159" s="2">
        <v>1266</v>
      </c>
      <c r="AR159" s="2">
        <v>1206</v>
      </c>
      <c r="AS159" s="2">
        <v>1168</v>
      </c>
      <c r="AT159" s="2">
        <v>1170</v>
      </c>
      <c r="AU159" s="2">
        <v>1204</v>
      </c>
      <c r="AV159" s="2">
        <v>1148</v>
      </c>
      <c r="AW159" s="2">
        <v>1105</v>
      </c>
      <c r="AX159" s="2">
        <v>1062</v>
      </c>
      <c r="AY159" s="2">
        <v>1026</v>
      </c>
      <c r="AZ159" s="2">
        <v>991</v>
      </c>
      <c r="BA159" s="2">
        <v>1069</v>
      </c>
      <c r="BB159" s="2">
        <v>1096</v>
      </c>
      <c r="BC159" s="2">
        <v>1059</v>
      </c>
      <c r="BD159" s="2">
        <v>917</v>
      </c>
      <c r="BE159" s="2">
        <v>970</v>
      </c>
      <c r="BF159" s="2">
        <v>1016</v>
      </c>
      <c r="BG159" s="2">
        <v>1032</v>
      </c>
      <c r="BH159" s="2">
        <v>952</v>
      </c>
      <c r="BI159" s="2">
        <v>866</v>
      </c>
      <c r="BJ159" s="2">
        <v>805</v>
      </c>
      <c r="BK159" s="2">
        <v>797</v>
      </c>
      <c r="BL159" s="2">
        <v>776</v>
      </c>
      <c r="BM159" s="2">
        <v>922</v>
      </c>
      <c r="BN159" s="2">
        <v>873</v>
      </c>
      <c r="BO159" s="2">
        <v>772</v>
      </c>
      <c r="BP159" s="2">
        <v>774</v>
      </c>
      <c r="BQ159" s="2">
        <v>844</v>
      </c>
      <c r="BR159" s="2">
        <v>780</v>
      </c>
      <c r="BS159" s="2">
        <v>842</v>
      </c>
      <c r="BT159" s="2">
        <v>748</v>
      </c>
      <c r="BU159" s="2">
        <v>756</v>
      </c>
      <c r="BV159" s="2">
        <v>713</v>
      </c>
      <c r="BW159" s="3" t="e">
        <v>#NULL!</v>
      </c>
      <c r="BX159" s="3" t="e">
        <v>#NULL!</v>
      </c>
    </row>
    <row r="160" spans="1:76">
      <c r="A160" t="s">
        <v>442</v>
      </c>
      <c r="B160" t="s">
        <v>133</v>
      </c>
      <c r="C160" t="s">
        <v>443</v>
      </c>
      <c r="D160" t="s">
        <v>138</v>
      </c>
      <c r="E160" s="2">
        <v>117843</v>
      </c>
      <c r="F160" s="2">
        <v>118185</v>
      </c>
      <c r="G160" s="2">
        <v>117470</v>
      </c>
      <c r="H160" s="2">
        <v>117992</v>
      </c>
      <c r="I160" s="2">
        <v>118678</v>
      </c>
      <c r="J160" s="2">
        <v>120064</v>
      </c>
      <c r="K160" s="2">
        <v>119254</v>
      </c>
      <c r="L160" s="2">
        <v>118097</v>
      </c>
      <c r="M160" s="2">
        <v>117074</v>
      </c>
      <c r="N160" s="2">
        <v>116082</v>
      </c>
      <c r="O160" s="2">
        <v>116256</v>
      </c>
      <c r="P160" s="2">
        <v>114951</v>
      </c>
      <c r="Q160" s="2">
        <v>115468</v>
      </c>
      <c r="R160" s="2">
        <v>116209</v>
      </c>
      <c r="S160" s="2">
        <v>116208</v>
      </c>
      <c r="T160" s="2">
        <v>115530</v>
      </c>
      <c r="U160" s="2">
        <v>115739</v>
      </c>
      <c r="V160" s="2">
        <v>116887</v>
      </c>
      <c r="W160" s="2">
        <v>116249</v>
      </c>
      <c r="X160" s="2">
        <v>115184</v>
      </c>
      <c r="Y160" s="2">
        <v>114371</v>
      </c>
      <c r="Z160" s="2">
        <v>115778</v>
      </c>
      <c r="AA160" s="2">
        <v>114868</v>
      </c>
      <c r="AB160" s="2">
        <v>114154</v>
      </c>
      <c r="AC160" s="2">
        <v>114676</v>
      </c>
      <c r="AD160" s="2">
        <v>114646</v>
      </c>
      <c r="AE160" s="2">
        <v>115205</v>
      </c>
      <c r="AF160" s="2">
        <v>115958</v>
      </c>
      <c r="AG160" s="2">
        <v>116625</v>
      </c>
      <c r="AH160" s="2">
        <v>117463</v>
      </c>
      <c r="AI160" s="2">
        <v>116973</v>
      </c>
      <c r="AJ160" s="2">
        <v>116309</v>
      </c>
      <c r="AK160" s="2">
        <v>115992</v>
      </c>
      <c r="AL160" s="2">
        <v>117350</v>
      </c>
      <c r="AM160" s="3" t="e">
        <v>#NULL!</v>
      </c>
      <c r="AN160" s="3" t="e">
        <v>#NULL!</v>
      </c>
      <c r="AO160" s="2">
        <v>8741</v>
      </c>
      <c r="AP160" s="2">
        <v>8345</v>
      </c>
      <c r="AQ160" s="2">
        <v>7503</v>
      </c>
      <c r="AR160" s="2">
        <v>6748</v>
      </c>
      <c r="AS160" s="2">
        <v>6680</v>
      </c>
      <c r="AT160" s="2">
        <v>6939</v>
      </c>
      <c r="AU160" s="2">
        <v>6814</v>
      </c>
      <c r="AV160" s="2">
        <v>6357</v>
      </c>
      <c r="AW160" s="2">
        <v>6344</v>
      </c>
      <c r="AX160" s="2">
        <v>6099</v>
      </c>
      <c r="AY160" s="2">
        <v>5788</v>
      </c>
      <c r="AZ160" s="2">
        <v>5711</v>
      </c>
      <c r="BA160" s="2">
        <v>6572</v>
      </c>
      <c r="BB160" s="2">
        <v>6707</v>
      </c>
      <c r="BC160" s="2">
        <v>6180</v>
      </c>
      <c r="BD160" s="2">
        <v>5165</v>
      </c>
      <c r="BE160" s="2">
        <v>5138</v>
      </c>
      <c r="BF160" s="2">
        <v>5157</v>
      </c>
      <c r="BG160" s="2">
        <v>5342</v>
      </c>
      <c r="BH160" s="2">
        <v>5019</v>
      </c>
      <c r="BI160" s="2">
        <v>4935</v>
      </c>
      <c r="BJ160" s="2">
        <v>4749</v>
      </c>
      <c r="BK160" s="2">
        <v>4738</v>
      </c>
      <c r="BL160" s="2">
        <v>4746</v>
      </c>
      <c r="BM160" s="2">
        <v>5732</v>
      </c>
      <c r="BN160" s="2">
        <v>5583</v>
      </c>
      <c r="BO160" s="2">
        <v>5104</v>
      </c>
      <c r="BP160" s="2">
        <v>4794</v>
      </c>
      <c r="BQ160" s="2">
        <v>4761</v>
      </c>
      <c r="BR160" s="2">
        <v>4765</v>
      </c>
      <c r="BS160" s="2">
        <v>4964</v>
      </c>
      <c r="BT160" s="2">
        <v>4525</v>
      </c>
      <c r="BU160" s="2">
        <v>4751</v>
      </c>
      <c r="BV160" s="2">
        <v>4487</v>
      </c>
      <c r="BW160" s="3" t="e">
        <v>#NULL!</v>
      </c>
      <c r="BX160" s="3" t="e">
        <v>#NULL!</v>
      </c>
    </row>
    <row r="161" spans="1:76">
      <c r="A161" t="s">
        <v>444</v>
      </c>
      <c r="B161" t="s">
        <v>133</v>
      </c>
      <c r="C161" t="s">
        <v>445</v>
      </c>
      <c r="D161" t="s">
        <v>135</v>
      </c>
      <c r="E161" s="2">
        <v>13800</v>
      </c>
      <c r="F161" s="2">
        <v>13829</v>
      </c>
      <c r="G161" s="2">
        <v>13749</v>
      </c>
      <c r="H161" s="2">
        <v>13828</v>
      </c>
      <c r="I161" s="2">
        <v>13955</v>
      </c>
      <c r="J161" s="2">
        <v>14133</v>
      </c>
      <c r="K161" s="2">
        <v>14030</v>
      </c>
      <c r="L161" s="2">
        <v>13899</v>
      </c>
      <c r="M161" s="2">
        <v>13759</v>
      </c>
      <c r="N161" s="2">
        <v>13649</v>
      </c>
      <c r="O161" s="2">
        <v>13642</v>
      </c>
      <c r="P161" s="2">
        <v>13473</v>
      </c>
      <c r="Q161" s="2">
        <v>13524</v>
      </c>
      <c r="R161" s="2">
        <v>13616</v>
      </c>
      <c r="S161" s="2">
        <v>13591</v>
      </c>
      <c r="T161" s="2">
        <v>13537</v>
      </c>
      <c r="U161" s="2">
        <v>13634</v>
      </c>
      <c r="V161" s="2">
        <v>13775</v>
      </c>
      <c r="W161" s="2">
        <v>13701</v>
      </c>
      <c r="X161" s="2">
        <v>13536</v>
      </c>
      <c r="Y161" s="2">
        <v>13431</v>
      </c>
      <c r="Z161" s="2">
        <v>13622</v>
      </c>
      <c r="AA161" s="2">
        <v>13525</v>
      </c>
      <c r="AB161" s="2">
        <v>13407</v>
      </c>
      <c r="AC161" s="2">
        <v>13456</v>
      </c>
      <c r="AD161" s="2">
        <v>13462</v>
      </c>
      <c r="AE161" s="2">
        <v>13511</v>
      </c>
      <c r="AF161" s="2">
        <v>13628</v>
      </c>
      <c r="AG161" s="2">
        <v>13716</v>
      </c>
      <c r="AH161" s="2">
        <v>13849</v>
      </c>
      <c r="AI161" s="2">
        <v>13792</v>
      </c>
      <c r="AJ161" s="2">
        <v>13693</v>
      </c>
      <c r="AK161" s="2">
        <v>13655</v>
      </c>
      <c r="AL161" s="2">
        <v>13807</v>
      </c>
      <c r="AM161" s="3" t="e">
        <v>#NULL!</v>
      </c>
      <c r="AN161" s="3" t="e">
        <v>#NULL!</v>
      </c>
      <c r="AO161" s="2">
        <v>972</v>
      </c>
      <c r="AP161" s="2">
        <v>914</v>
      </c>
      <c r="AQ161" s="2">
        <v>819</v>
      </c>
      <c r="AR161" s="2">
        <v>748</v>
      </c>
      <c r="AS161" s="2">
        <v>787</v>
      </c>
      <c r="AT161" s="2">
        <v>832</v>
      </c>
      <c r="AU161" s="2">
        <v>810</v>
      </c>
      <c r="AV161" s="2">
        <v>761</v>
      </c>
      <c r="AW161" s="2">
        <v>740</v>
      </c>
      <c r="AX161" s="2">
        <v>718</v>
      </c>
      <c r="AY161" s="2">
        <v>653</v>
      </c>
      <c r="AZ161" s="2">
        <v>629</v>
      </c>
      <c r="BA161" s="2">
        <v>720</v>
      </c>
      <c r="BB161" s="2">
        <v>741</v>
      </c>
      <c r="BC161" s="2">
        <v>654</v>
      </c>
      <c r="BD161" s="2">
        <v>561</v>
      </c>
      <c r="BE161" s="2">
        <v>630</v>
      </c>
      <c r="BF161" s="2">
        <v>638</v>
      </c>
      <c r="BG161" s="2">
        <v>661</v>
      </c>
      <c r="BH161" s="2">
        <v>583</v>
      </c>
      <c r="BI161" s="2">
        <v>564</v>
      </c>
      <c r="BJ161" s="2">
        <v>568</v>
      </c>
      <c r="BK161" s="2">
        <v>576</v>
      </c>
      <c r="BL161" s="2">
        <v>543</v>
      </c>
      <c r="BM161" s="2">
        <v>647</v>
      </c>
      <c r="BN161" s="2">
        <v>639</v>
      </c>
      <c r="BO161" s="2">
        <v>566</v>
      </c>
      <c r="BP161" s="2">
        <v>558</v>
      </c>
      <c r="BQ161" s="2">
        <v>563</v>
      </c>
      <c r="BR161" s="2">
        <v>598</v>
      </c>
      <c r="BS161" s="2">
        <v>622</v>
      </c>
      <c r="BT161" s="2">
        <v>550</v>
      </c>
      <c r="BU161" s="2">
        <v>576</v>
      </c>
      <c r="BV161" s="2">
        <v>537</v>
      </c>
      <c r="BW161" s="3" t="e">
        <v>#NULL!</v>
      </c>
      <c r="BX161" s="3" t="e">
        <v>#NULL!</v>
      </c>
    </row>
    <row r="162" spans="1:76">
      <c r="A162" t="s">
        <v>446</v>
      </c>
      <c r="B162" t="s">
        <v>133</v>
      </c>
      <c r="C162" t="s">
        <v>447</v>
      </c>
      <c r="D162" t="s">
        <v>135</v>
      </c>
      <c r="E162" s="2">
        <v>31143</v>
      </c>
      <c r="F162" s="2">
        <v>31196</v>
      </c>
      <c r="G162" s="2">
        <v>31059</v>
      </c>
      <c r="H162" s="2">
        <v>31180</v>
      </c>
      <c r="I162" s="2">
        <v>31350</v>
      </c>
      <c r="J162" s="2">
        <v>31788</v>
      </c>
      <c r="K162" s="2">
        <v>31570</v>
      </c>
      <c r="L162" s="2">
        <v>31316</v>
      </c>
      <c r="M162" s="2">
        <v>30946</v>
      </c>
      <c r="N162" s="2">
        <v>30611</v>
      </c>
      <c r="O162" s="2">
        <v>30624</v>
      </c>
      <c r="P162" s="2">
        <v>30265</v>
      </c>
      <c r="Q162" s="2">
        <v>30406</v>
      </c>
      <c r="R162" s="2">
        <v>30520</v>
      </c>
      <c r="S162" s="2">
        <v>30524</v>
      </c>
      <c r="T162" s="2">
        <v>30310</v>
      </c>
      <c r="U162" s="2">
        <v>30427</v>
      </c>
      <c r="V162" s="2">
        <v>30743</v>
      </c>
      <c r="W162" s="2">
        <v>30630</v>
      </c>
      <c r="X162" s="2">
        <v>30342</v>
      </c>
      <c r="Y162" s="2">
        <v>30045</v>
      </c>
      <c r="Z162" s="2">
        <v>30304</v>
      </c>
      <c r="AA162" s="2">
        <v>30096</v>
      </c>
      <c r="AB162" s="2">
        <v>29882</v>
      </c>
      <c r="AC162" s="2">
        <v>30032</v>
      </c>
      <c r="AD162" s="2">
        <v>29987</v>
      </c>
      <c r="AE162" s="2">
        <v>30094</v>
      </c>
      <c r="AF162" s="2">
        <v>30261</v>
      </c>
      <c r="AG162" s="2">
        <v>30515</v>
      </c>
      <c r="AH162" s="2">
        <v>30778</v>
      </c>
      <c r="AI162" s="2">
        <v>30732</v>
      </c>
      <c r="AJ162" s="2">
        <v>30512</v>
      </c>
      <c r="AK162" s="2">
        <v>30458</v>
      </c>
      <c r="AL162" s="2">
        <v>30690</v>
      </c>
      <c r="AM162" s="3" t="e">
        <v>#NULL!</v>
      </c>
      <c r="AN162" s="3" t="e">
        <v>#NULL!</v>
      </c>
      <c r="AO162" s="2">
        <v>3014</v>
      </c>
      <c r="AP162" s="2">
        <v>2885</v>
      </c>
      <c r="AQ162" s="2">
        <v>2717</v>
      </c>
      <c r="AR162" s="2">
        <v>2543</v>
      </c>
      <c r="AS162" s="2">
        <v>2547</v>
      </c>
      <c r="AT162" s="2">
        <v>2704</v>
      </c>
      <c r="AU162" s="2">
        <v>2710</v>
      </c>
      <c r="AV162" s="2">
        <v>2595</v>
      </c>
      <c r="AW162" s="2">
        <v>2451</v>
      </c>
      <c r="AX162" s="2">
        <v>2277</v>
      </c>
      <c r="AY162" s="2">
        <v>2140</v>
      </c>
      <c r="AZ162" s="2">
        <v>2095</v>
      </c>
      <c r="BA162" s="2">
        <v>2327</v>
      </c>
      <c r="BB162" s="2">
        <v>2296</v>
      </c>
      <c r="BC162" s="2">
        <v>2176</v>
      </c>
      <c r="BD162" s="2">
        <v>1902</v>
      </c>
      <c r="BE162" s="2">
        <v>1952</v>
      </c>
      <c r="BF162" s="2">
        <v>2004</v>
      </c>
      <c r="BG162" s="2">
        <v>2124</v>
      </c>
      <c r="BH162" s="2">
        <v>2020</v>
      </c>
      <c r="BI162" s="2">
        <v>1896</v>
      </c>
      <c r="BJ162" s="2">
        <v>1748</v>
      </c>
      <c r="BK162" s="2">
        <v>1752</v>
      </c>
      <c r="BL162" s="2">
        <v>1702</v>
      </c>
      <c r="BM162" s="2">
        <v>1975</v>
      </c>
      <c r="BN162" s="2">
        <v>1886</v>
      </c>
      <c r="BO162" s="2">
        <v>1743</v>
      </c>
      <c r="BP162" s="2">
        <v>1675</v>
      </c>
      <c r="BQ162" s="2">
        <v>1748</v>
      </c>
      <c r="BR162" s="2">
        <v>1817</v>
      </c>
      <c r="BS162" s="2">
        <v>1971</v>
      </c>
      <c r="BT162" s="2">
        <v>1782</v>
      </c>
      <c r="BU162" s="2">
        <v>1830</v>
      </c>
      <c r="BV162" s="2">
        <v>1655</v>
      </c>
      <c r="BW162" s="3" t="e">
        <v>#NULL!</v>
      </c>
      <c r="BX162" s="3" t="e">
        <v>#NULL!</v>
      </c>
    </row>
    <row r="163" spans="1:76">
      <c r="A163" t="s">
        <v>448</v>
      </c>
      <c r="B163" t="s">
        <v>133</v>
      </c>
      <c r="C163" t="s">
        <v>449</v>
      </c>
      <c r="D163" t="s">
        <v>138</v>
      </c>
      <c r="E163" s="2">
        <v>77886</v>
      </c>
      <c r="F163" s="2">
        <v>78095</v>
      </c>
      <c r="G163" s="2">
        <v>77673</v>
      </c>
      <c r="H163" s="2">
        <v>77953</v>
      </c>
      <c r="I163" s="2">
        <v>78417</v>
      </c>
      <c r="J163" s="2">
        <v>79410</v>
      </c>
      <c r="K163" s="2">
        <v>78784</v>
      </c>
      <c r="L163" s="2">
        <v>78138</v>
      </c>
      <c r="M163" s="2">
        <v>77489</v>
      </c>
      <c r="N163" s="2">
        <v>76766</v>
      </c>
      <c r="O163" s="2">
        <v>76868</v>
      </c>
      <c r="P163" s="2">
        <v>75964</v>
      </c>
      <c r="Q163" s="2">
        <v>76278</v>
      </c>
      <c r="R163" s="2">
        <v>76634</v>
      </c>
      <c r="S163" s="2">
        <v>76635</v>
      </c>
      <c r="T163" s="2">
        <v>76100</v>
      </c>
      <c r="U163" s="2">
        <v>76419</v>
      </c>
      <c r="V163" s="2">
        <v>77134</v>
      </c>
      <c r="W163" s="2">
        <v>76794</v>
      </c>
      <c r="X163" s="2">
        <v>76076</v>
      </c>
      <c r="Y163" s="2">
        <v>75445</v>
      </c>
      <c r="Z163" s="2">
        <v>76268</v>
      </c>
      <c r="AA163" s="2">
        <v>75708</v>
      </c>
      <c r="AB163" s="2">
        <v>75168</v>
      </c>
      <c r="AC163" s="2">
        <v>75560</v>
      </c>
      <c r="AD163" s="2">
        <v>75497</v>
      </c>
      <c r="AE163" s="2">
        <v>75750</v>
      </c>
      <c r="AF163" s="2">
        <v>76180</v>
      </c>
      <c r="AG163" s="2">
        <v>76767</v>
      </c>
      <c r="AH163" s="2">
        <v>77342</v>
      </c>
      <c r="AI163" s="2">
        <v>77129</v>
      </c>
      <c r="AJ163" s="2">
        <v>76655</v>
      </c>
      <c r="AK163" s="2">
        <v>76428</v>
      </c>
      <c r="AL163" s="2">
        <v>77173</v>
      </c>
      <c r="AM163" s="3" t="e">
        <v>#NULL!</v>
      </c>
      <c r="AN163" s="3" t="e">
        <v>#NULL!</v>
      </c>
      <c r="AO163" s="2">
        <v>6353</v>
      </c>
      <c r="AP163" s="2">
        <v>6099</v>
      </c>
      <c r="AQ163" s="2">
        <v>5598</v>
      </c>
      <c r="AR163" s="2">
        <v>5129</v>
      </c>
      <c r="AS163" s="2">
        <v>5170</v>
      </c>
      <c r="AT163" s="2">
        <v>5447</v>
      </c>
      <c r="AU163" s="2">
        <v>5392</v>
      </c>
      <c r="AV163" s="2">
        <v>5099</v>
      </c>
      <c r="AW163" s="2">
        <v>5024</v>
      </c>
      <c r="AX163" s="2">
        <v>4712</v>
      </c>
      <c r="AY163" s="2">
        <v>4432</v>
      </c>
      <c r="AZ163" s="2">
        <v>4327</v>
      </c>
      <c r="BA163" s="2">
        <v>4871</v>
      </c>
      <c r="BB163" s="2">
        <v>4858</v>
      </c>
      <c r="BC163" s="2">
        <v>4544</v>
      </c>
      <c r="BD163" s="2">
        <v>3856</v>
      </c>
      <c r="BE163" s="2">
        <v>4005</v>
      </c>
      <c r="BF163" s="2">
        <v>4049</v>
      </c>
      <c r="BG163" s="2">
        <v>4301</v>
      </c>
      <c r="BH163" s="2">
        <v>4051</v>
      </c>
      <c r="BI163" s="2">
        <v>3861</v>
      </c>
      <c r="BJ163" s="2">
        <v>3649</v>
      </c>
      <c r="BK163" s="2">
        <v>3629</v>
      </c>
      <c r="BL163" s="2">
        <v>3506</v>
      </c>
      <c r="BM163" s="2">
        <v>4209</v>
      </c>
      <c r="BN163" s="2">
        <v>4034</v>
      </c>
      <c r="BO163" s="2">
        <v>3652</v>
      </c>
      <c r="BP163" s="2">
        <v>3485</v>
      </c>
      <c r="BQ163" s="2">
        <v>3612</v>
      </c>
      <c r="BR163" s="2">
        <v>3693</v>
      </c>
      <c r="BS163" s="2">
        <v>3989</v>
      </c>
      <c r="BT163" s="2">
        <v>3593</v>
      </c>
      <c r="BU163" s="2">
        <v>3625</v>
      </c>
      <c r="BV163" s="2">
        <v>3336</v>
      </c>
      <c r="BW163" s="3" t="e">
        <v>#NULL!</v>
      </c>
      <c r="BX163" s="3" t="e">
        <v>#NULL!</v>
      </c>
    </row>
    <row r="164" spans="1:76">
      <c r="A164" t="s">
        <v>450</v>
      </c>
      <c r="B164" t="s">
        <v>133</v>
      </c>
      <c r="C164" t="s">
        <v>451</v>
      </c>
      <c r="D164" t="s">
        <v>138</v>
      </c>
      <c r="E164" s="2">
        <v>15439</v>
      </c>
      <c r="F164" s="2">
        <v>15453</v>
      </c>
      <c r="G164" s="2">
        <v>15289</v>
      </c>
      <c r="H164" s="2">
        <v>15359</v>
      </c>
      <c r="I164" s="2">
        <v>15371</v>
      </c>
      <c r="J164" s="2">
        <v>15506</v>
      </c>
      <c r="K164" s="2">
        <v>15572</v>
      </c>
      <c r="L164" s="2">
        <v>15321</v>
      </c>
      <c r="M164" s="2">
        <v>15087</v>
      </c>
      <c r="N164" s="2">
        <v>14897</v>
      </c>
      <c r="O164" s="2">
        <v>14870</v>
      </c>
      <c r="P164" s="2">
        <v>14791</v>
      </c>
      <c r="Q164" s="2">
        <v>14977</v>
      </c>
      <c r="R164" s="2">
        <v>15097</v>
      </c>
      <c r="S164" s="2">
        <v>15040</v>
      </c>
      <c r="T164" s="2">
        <v>14971</v>
      </c>
      <c r="U164" s="2">
        <v>14887</v>
      </c>
      <c r="V164" s="2">
        <v>15070</v>
      </c>
      <c r="W164" s="2">
        <v>15057</v>
      </c>
      <c r="X164" s="2">
        <v>14898</v>
      </c>
      <c r="Y164" s="2">
        <v>14753</v>
      </c>
      <c r="Z164" s="2">
        <v>14906</v>
      </c>
      <c r="AA164" s="2">
        <v>14746</v>
      </c>
      <c r="AB164" s="2">
        <v>14643</v>
      </c>
      <c r="AC164" s="2">
        <v>14844</v>
      </c>
      <c r="AD164" s="2">
        <v>14833</v>
      </c>
      <c r="AE164" s="2">
        <v>14851</v>
      </c>
      <c r="AF164" s="2">
        <v>15015</v>
      </c>
      <c r="AG164" s="2">
        <v>14965</v>
      </c>
      <c r="AH164" s="2">
        <v>15199</v>
      </c>
      <c r="AI164" s="2">
        <v>15205</v>
      </c>
      <c r="AJ164" s="2">
        <v>15005</v>
      </c>
      <c r="AK164" s="2">
        <v>14871</v>
      </c>
      <c r="AL164" s="2">
        <v>15052</v>
      </c>
      <c r="AM164" s="3" t="e">
        <v>#NULL!</v>
      </c>
      <c r="AN164" s="3" t="e">
        <v>#NULL!</v>
      </c>
      <c r="AO164" s="2">
        <v>1699</v>
      </c>
      <c r="AP164" s="2">
        <v>1603</v>
      </c>
      <c r="AQ164" s="2">
        <v>1462</v>
      </c>
      <c r="AR164" s="2">
        <v>1289</v>
      </c>
      <c r="AS164" s="2">
        <v>1177</v>
      </c>
      <c r="AT164" s="2">
        <v>1231</v>
      </c>
      <c r="AU164" s="2">
        <v>1203</v>
      </c>
      <c r="AV164" s="2">
        <v>1095</v>
      </c>
      <c r="AW164" s="2">
        <v>1056</v>
      </c>
      <c r="AX164" s="2">
        <v>1012</v>
      </c>
      <c r="AY164" s="2">
        <v>1016</v>
      </c>
      <c r="AZ164" s="2">
        <v>1064</v>
      </c>
      <c r="BA164" s="2">
        <v>1321</v>
      </c>
      <c r="BB164" s="2">
        <v>1326</v>
      </c>
      <c r="BC164" s="2">
        <v>1210</v>
      </c>
      <c r="BD164" s="2">
        <v>987</v>
      </c>
      <c r="BE164" s="2">
        <v>924</v>
      </c>
      <c r="BF164" s="2">
        <v>948</v>
      </c>
      <c r="BG164" s="2">
        <v>966</v>
      </c>
      <c r="BH164" s="2">
        <v>891</v>
      </c>
      <c r="BI164" s="2">
        <v>841</v>
      </c>
      <c r="BJ164" s="2">
        <v>790</v>
      </c>
      <c r="BK164" s="2">
        <v>815</v>
      </c>
      <c r="BL164" s="2">
        <v>881</v>
      </c>
      <c r="BM164" s="2">
        <v>1154</v>
      </c>
      <c r="BN164" s="2">
        <v>1095</v>
      </c>
      <c r="BO164" s="2">
        <v>985</v>
      </c>
      <c r="BP164" s="2">
        <v>881</v>
      </c>
      <c r="BQ164" s="2">
        <v>795</v>
      </c>
      <c r="BR164" s="2">
        <v>832</v>
      </c>
      <c r="BS164" s="2">
        <v>864</v>
      </c>
      <c r="BT164" s="2">
        <v>779</v>
      </c>
      <c r="BU164" s="2">
        <v>755</v>
      </c>
      <c r="BV164" s="2">
        <v>700</v>
      </c>
      <c r="BW164" s="3" t="e">
        <v>#NULL!</v>
      </c>
      <c r="BX164" s="3" t="e">
        <v>#NULL!</v>
      </c>
    </row>
    <row r="165" spans="1:76">
      <c r="A165" t="s">
        <v>452</v>
      </c>
      <c r="B165" t="s">
        <v>133</v>
      </c>
      <c r="C165" t="s">
        <v>453</v>
      </c>
      <c r="D165" t="s">
        <v>138</v>
      </c>
      <c r="E165" s="2">
        <v>8810</v>
      </c>
      <c r="F165" s="2">
        <v>8859</v>
      </c>
      <c r="G165" s="2">
        <v>8747</v>
      </c>
      <c r="H165" s="2">
        <v>8749</v>
      </c>
      <c r="I165" s="2">
        <v>8959</v>
      </c>
      <c r="J165" s="2">
        <v>9052</v>
      </c>
      <c r="K165" s="2">
        <v>9018</v>
      </c>
      <c r="L165" s="2">
        <v>8958</v>
      </c>
      <c r="M165" s="2">
        <v>8982</v>
      </c>
      <c r="N165" s="2">
        <v>8794</v>
      </c>
      <c r="O165" s="2">
        <v>8649</v>
      </c>
      <c r="P165" s="2">
        <v>8464</v>
      </c>
      <c r="Q165" s="2">
        <v>8417</v>
      </c>
      <c r="R165" s="2">
        <v>8501</v>
      </c>
      <c r="S165" s="2">
        <v>8512</v>
      </c>
      <c r="T165" s="2">
        <v>8544</v>
      </c>
      <c r="U165" s="2">
        <v>8669</v>
      </c>
      <c r="V165" s="2">
        <v>8773</v>
      </c>
      <c r="W165" s="2">
        <v>8755</v>
      </c>
      <c r="X165" s="2">
        <v>8671</v>
      </c>
      <c r="Y165" s="2">
        <v>8660</v>
      </c>
      <c r="Z165" s="2">
        <v>8636</v>
      </c>
      <c r="AA165" s="2">
        <v>8454</v>
      </c>
      <c r="AB165" s="2">
        <v>8341</v>
      </c>
      <c r="AC165" s="2">
        <v>8239</v>
      </c>
      <c r="AD165" s="2">
        <v>8263</v>
      </c>
      <c r="AE165" s="2">
        <v>8260</v>
      </c>
      <c r="AF165" s="2">
        <v>8431</v>
      </c>
      <c r="AG165" s="2">
        <v>8612</v>
      </c>
      <c r="AH165" s="2">
        <v>8748</v>
      </c>
      <c r="AI165" s="2">
        <v>8810</v>
      </c>
      <c r="AJ165" s="2">
        <v>8638</v>
      </c>
      <c r="AK165" s="2">
        <v>8736</v>
      </c>
      <c r="AL165" s="2">
        <v>8746</v>
      </c>
      <c r="AM165" s="3" t="e">
        <v>#NULL!</v>
      </c>
      <c r="AN165" s="3" t="e">
        <v>#NULL!</v>
      </c>
      <c r="AO165" s="2">
        <v>1032</v>
      </c>
      <c r="AP165" s="2">
        <v>991</v>
      </c>
      <c r="AQ165" s="2">
        <v>904</v>
      </c>
      <c r="AR165" s="2">
        <v>801</v>
      </c>
      <c r="AS165" s="2">
        <v>713</v>
      </c>
      <c r="AT165" s="2">
        <v>742</v>
      </c>
      <c r="AU165" s="2">
        <v>702</v>
      </c>
      <c r="AV165" s="2">
        <v>644</v>
      </c>
      <c r="AW165" s="2">
        <v>641</v>
      </c>
      <c r="AX165" s="2">
        <v>637</v>
      </c>
      <c r="AY165" s="2">
        <v>659</v>
      </c>
      <c r="AZ165" s="2">
        <v>671</v>
      </c>
      <c r="BA165" s="2">
        <v>764</v>
      </c>
      <c r="BB165" s="2">
        <v>775</v>
      </c>
      <c r="BC165" s="2">
        <v>713</v>
      </c>
      <c r="BD165" s="2">
        <v>586</v>
      </c>
      <c r="BE165" s="2">
        <v>546</v>
      </c>
      <c r="BF165" s="2">
        <v>532</v>
      </c>
      <c r="BG165" s="2">
        <v>552</v>
      </c>
      <c r="BH165" s="2">
        <v>513</v>
      </c>
      <c r="BI165" s="2">
        <v>493</v>
      </c>
      <c r="BJ165" s="2">
        <v>486</v>
      </c>
      <c r="BK165" s="2">
        <v>566</v>
      </c>
      <c r="BL165" s="2">
        <v>601</v>
      </c>
      <c r="BM165" s="2">
        <v>702</v>
      </c>
      <c r="BN165" s="2">
        <v>693</v>
      </c>
      <c r="BO165" s="2">
        <v>645</v>
      </c>
      <c r="BP165" s="2">
        <v>584</v>
      </c>
      <c r="BQ165" s="2">
        <v>536</v>
      </c>
      <c r="BR165" s="2">
        <v>512</v>
      </c>
      <c r="BS165" s="2">
        <v>537</v>
      </c>
      <c r="BT165" s="2">
        <v>474</v>
      </c>
      <c r="BU165" s="2">
        <v>504</v>
      </c>
      <c r="BV165" s="2">
        <v>451</v>
      </c>
      <c r="BW165" s="3" t="e">
        <v>#NULL!</v>
      </c>
      <c r="BX165" s="3" t="e">
        <v>#NULL!</v>
      </c>
    </row>
    <row r="166" spans="1:76">
      <c r="A166" t="s">
        <v>454</v>
      </c>
      <c r="B166" t="s">
        <v>133</v>
      </c>
      <c r="C166" t="s">
        <v>455</v>
      </c>
      <c r="D166" t="s">
        <v>138</v>
      </c>
      <c r="E166" s="2">
        <v>15805</v>
      </c>
      <c r="F166" s="2">
        <v>15821</v>
      </c>
      <c r="G166" s="2">
        <v>15711</v>
      </c>
      <c r="H166" s="2">
        <v>15735</v>
      </c>
      <c r="I166" s="2">
        <v>15971</v>
      </c>
      <c r="J166" s="2">
        <v>16156</v>
      </c>
      <c r="K166" s="2">
        <v>16315</v>
      </c>
      <c r="L166" s="2">
        <v>16318</v>
      </c>
      <c r="M166" s="2">
        <v>15916</v>
      </c>
      <c r="N166" s="2">
        <v>15552</v>
      </c>
      <c r="O166" s="2">
        <v>15551</v>
      </c>
      <c r="P166" s="2">
        <v>15399</v>
      </c>
      <c r="Q166" s="2">
        <v>15349</v>
      </c>
      <c r="R166" s="2">
        <v>15499</v>
      </c>
      <c r="S166" s="2">
        <v>15411</v>
      </c>
      <c r="T166" s="2">
        <v>15421</v>
      </c>
      <c r="U166" s="2">
        <v>15591</v>
      </c>
      <c r="V166" s="2">
        <v>15728</v>
      </c>
      <c r="W166" s="2">
        <v>15925</v>
      </c>
      <c r="X166" s="2">
        <v>15788</v>
      </c>
      <c r="Y166" s="2">
        <v>15578</v>
      </c>
      <c r="Z166" s="2">
        <v>15697</v>
      </c>
      <c r="AA166" s="2">
        <v>15613</v>
      </c>
      <c r="AB166" s="2">
        <v>15238</v>
      </c>
      <c r="AC166" s="2">
        <v>15182</v>
      </c>
      <c r="AD166" s="2">
        <v>15238</v>
      </c>
      <c r="AE166" s="2">
        <v>15217</v>
      </c>
      <c r="AF166" s="2">
        <v>15495</v>
      </c>
      <c r="AG166" s="2">
        <v>15659</v>
      </c>
      <c r="AH166" s="2">
        <v>15891</v>
      </c>
      <c r="AI166" s="2">
        <v>16071</v>
      </c>
      <c r="AJ166" s="2">
        <v>15875</v>
      </c>
      <c r="AK166" s="2">
        <v>15753</v>
      </c>
      <c r="AL166" s="2">
        <v>15853</v>
      </c>
      <c r="AM166" s="3" t="e">
        <v>#NULL!</v>
      </c>
      <c r="AN166" s="3" t="e">
        <v>#NULL!</v>
      </c>
      <c r="AO166" s="2">
        <v>1482</v>
      </c>
      <c r="AP166" s="2">
        <v>1440</v>
      </c>
      <c r="AQ166" s="2">
        <v>1278</v>
      </c>
      <c r="AR166" s="2">
        <v>1109</v>
      </c>
      <c r="AS166" s="2">
        <v>1026</v>
      </c>
      <c r="AT166" s="2">
        <v>1075</v>
      </c>
      <c r="AU166" s="2">
        <v>1033</v>
      </c>
      <c r="AV166" s="2">
        <v>972</v>
      </c>
      <c r="AW166" s="2">
        <v>945</v>
      </c>
      <c r="AX166" s="2">
        <v>917</v>
      </c>
      <c r="AY166" s="2">
        <v>903</v>
      </c>
      <c r="AZ166" s="2">
        <v>919</v>
      </c>
      <c r="BA166" s="2">
        <v>1105</v>
      </c>
      <c r="BB166" s="2">
        <v>1124</v>
      </c>
      <c r="BC166" s="2">
        <v>1050</v>
      </c>
      <c r="BD166" s="2">
        <v>855</v>
      </c>
      <c r="BE166" s="2">
        <v>830</v>
      </c>
      <c r="BF166" s="2">
        <v>815</v>
      </c>
      <c r="BG166" s="2">
        <v>822</v>
      </c>
      <c r="BH166" s="2">
        <v>784</v>
      </c>
      <c r="BI166" s="2">
        <v>774</v>
      </c>
      <c r="BJ166" s="2">
        <v>755</v>
      </c>
      <c r="BK166" s="2">
        <v>791</v>
      </c>
      <c r="BL166" s="2">
        <v>858</v>
      </c>
      <c r="BM166" s="2">
        <v>1053</v>
      </c>
      <c r="BN166" s="2">
        <v>1019</v>
      </c>
      <c r="BO166" s="2">
        <v>918</v>
      </c>
      <c r="BP166" s="2">
        <v>836</v>
      </c>
      <c r="BQ166" s="2">
        <v>780</v>
      </c>
      <c r="BR166" s="2">
        <v>776</v>
      </c>
      <c r="BS166" s="2">
        <v>815</v>
      </c>
      <c r="BT166" s="2">
        <v>736</v>
      </c>
      <c r="BU166" s="2">
        <v>756</v>
      </c>
      <c r="BV166" s="2">
        <v>721</v>
      </c>
      <c r="BW166" s="3" t="e">
        <v>#NULL!</v>
      </c>
      <c r="BX166" s="3" t="e">
        <v>#NULL!</v>
      </c>
    </row>
    <row r="167" spans="1:76">
      <c r="A167" t="s">
        <v>456</v>
      </c>
      <c r="B167" t="s">
        <v>133</v>
      </c>
      <c r="C167" t="s">
        <v>457</v>
      </c>
      <c r="D167" t="s">
        <v>151</v>
      </c>
      <c r="E167" s="2">
        <v>15805</v>
      </c>
      <c r="F167" s="2">
        <v>15821</v>
      </c>
      <c r="G167" s="2">
        <v>15711</v>
      </c>
      <c r="H167" s="2">
        <v>15735</v>
      </c>
      <c r="I167" s="2">
        <v>15971</v>
      </c>
      <c r="J167" s="2">
        <v>16156</v>
      </c>
      <c r="K167" s="2">
        <v>16315</v>
      </c>
      <c r="L167" s="2">
        <v>16318</v>
      </c>
      <c r="M167" s="2">
        <v>15916</v>
      </c>
      <c r="N167" s="2">
        <v>15552</v>
      </c>
      <c r="O167" s="2">
        <v>15551</v>
      </c>
      <c r="P167" s="2">
        <v>15399</v>
      </c>
      <c r="Q167" s="2">
        <v>15349</v>
      </c>
      <c r="R167" s="2">
        <v>15499</v>
      </c>
      <c r="S167" s="2">
        <v>15411</v>
      </c>
      <c r="T167" s="2">
        <v>15421</v>
      </c>
      <c r="U167" s="2">
        <v>15591</v>
      </c>
      <c r="V167" s="2">
        <v>15728</v>
      </c>
      <c r="W167" s="2">
        <v>15925</v>
      </c>
      <c r="X167" s="2">
        <v>15788</v>
      </c>
      <c r="Y167" s="2">
        <v>15578</v>
      </c>
      <c r="Z167" s="2">
        <v>15697</v>
      </c>
      <c r="AA167" s="2">
        <v>15613</v>
      </c>
      <c r="AB167" s="2">
        <v>15238</v>
      </c>
      <c r="AC167" s="2">
        <v>15182</v>
      </c>
      <c r="AD167" s="2">
        <v>15238</v>
      </c>
      <c r="AE167" s="2">
        <v>15217</v>
      </c>
      <c r="AF167" s="2">
        <v>15495</v>
      </c>
      <c r="AG167" s="2">
        <v>15659</v>
      </c>
      <c r="AH167" s="2">
        <v>15891</v>
      </c>
      <c r="AI167" s="2">
        <v>16071</v>
      </c>
      <c r="AJ167" s="2">
        <v>15875</v>
      </c>
      <c r="AK167" s="2">
        <v>15753</v>
      </c>
      <c r="AL167" s="2">
        <v>15853</v>
      </c>
      <c r="AM167" s="3" t="e">
        <v>#NULL!</v>
      </c>
      <c r="AN167" s="3" t="e">
        <v>#NULL!</v>
      </c>
      <c r="AO167" s="2">
        <v>1482</v>
      </c>
      <c r="AP167" s="2">
        <v>1440</v>
      </c>
      <c r="AQ167" s="2">
        <v>1278</v>
      </c>
      <c r="AR167" s="2">
        <v>1109</v>
      </c>
      <c r="AS167" s="2">
        <v>1026</v>
      </c>
      <c r="AT167" s="2">
        <v>1075</v>
      </c>
      <c r="AU167" s="2">
        <v>1033</v>
      </c>
      <c r="AV167" s="2">
        <v>972</v>
      </c>
      <c r="AW167" s="2">
        <v>945</v>
      </c>
      <c r="AX167" s="2">
        <v>917</v>
      </c>
      <c r="AY167" s="2">
        <v>903</v>
      </c>
      <c r="AZ167" s="2">
        <v>919</v>
      </c>
      <c r="BA167" s="2">
        <v>1105</v>
      </c>
      <c r="BB167" s="2">
        <v>1124</v>
      </c>
      <c r="BC167" s="2">
        <v>1050</v>
      </c>
      <c r="BD167" s="2">
        <v>855</v>
      </c>
      <c r="BE167" s="2">
        <v>830</v>
      </c>
      <c r="BF167" s="2">
        <v>815</v>
      </c>
      <c r="BG167" s="2">
        <v>822</v>
      </c>
      <c r="BH167" s="2">
        <v>784</v>
      </c>
      <c r="BI167" s="2">
        <v>774</v>
      </c>
      <c r="BJ167" s="2">
        <v>755</v>
      </c>
      <c r="BK167" s="2">
        <v>791</v>
      </c>
      <c r="BL167" s="2">
        <v>858</v>
      </c>
      <c r="BM167" s="2">
        <v>1053</v>
      </c>
      <c r="BN167" s="2">
        <v>1019</v>
      </c>
      <c r="BO167" s="2">
        <v>918</v>
      </c>
      <c r="BP167" s="2">
        <v>836</v>
      </c>
      <c r="BQ167" s="2">
        <v>780</v>
      </c>
      <c r="BR167" s="2">
        <v>776</v>
      </c>
      <c r="BS167" s="2">
        <v>815</v>
      </c>
      <c r="BT167" s="2">
        <v>736</v>
      </c>
      <c r="BU167" s="2">
        <v>756</v>
      </c>
      <c r="BV167" s="2">
        <v>721</v>
      </c>
      <c r="BW167" s="3" t="e">
        <v>#NULL!</v>
      </c>
      <c r="BX167" s="3" t="e">
        <v>#NULL!</v>
      </c>
    </row>
    <row r="168" spans="1:76">
      <c r="A168" t="s">
        <v>458</v>
      </c>
      <c r="B168" t="s">
        <v>133</v>
      </c>
      <c r="C168" t="s">
        <v>459</v>
      </c>
      <c r="D168" t="s">
        <v>135</v>
      </c>
      <c r="E168" s="2">
        <v>59160</v>
      </c>
      <c r="F168" s="2">
        <v>58702</v>
      </c>
      <c r="G168" s="2">
        <v>58818</v>
      </c>
      <c r="H168" s="2">
        <v>59643</v>
      </c>
      <c r="I168" s="2">
        <v>60283</v>
      </c>
      <c r="J168" s="2">
        <v>61441</v>
      </c>
      <c r="K168" s="2">
        <v>61505</v>
      </c>
      <c r="L168" s="2">
        <v>60721</v>
      </c>
      <c r="M168" s="2">
        <v>59793</v>
      </c>
      <c r="N168" s="2">
        <v>59375</v>
      </c>
      <c r="O168" s="2">
        <v>59343</v>
      </c>
      <c r="P168" s="2">
        <v>58933</v>
      </c>
      <c r="Q168" s="2">
        <v>58700</v>
      </c>
      <c r="R168" s="2">
        <v>58334</v>
      </c>
      <c r="S168" s="2">
        <v>58666</v>
      </c>
      <c r="T168" s="2">
        <v>58552</v>
      </c>
      <c r="U168" s="2">
        <v>59167</v>
      </c>
      <c r="V168" s="2">
        <v>60435</v>
      </c>
      <c r="W168" s="2">
        <v>60453</v>
      </c>
      <c r="X168" s="2">
        <v>59601</v>
      </c>
      <c r="Y168" s="2">
        <v>58549</v>
      </c>
      <c r="Z168" s="2">
        <v>58927</v>
      </c>
      <c r="AA168" s="2">
        <v>58494</v>
      </c>
      <c r="AB168" s="2">
        <v>58064</v>
      </c>
      <c r="AC168" s="2">
        <v>58067</v>
      </c>
      <c r="AD168" s="2">
        <v>57736</v>
      </c>
      <c r="AE168" s="2">
        <v>58205</v>
      </c>
      <c r="AF168" s="2">
        <v>58966</v>
      </c>
      <c r="AG168" s="2">
        <v>59885</v>
      </c>
      <c r="AH168" s="2">
        <v>60898</v>
      </c>
      <c r="AI168" s="2">
        <v>60807</v>
      </c>
      <c r="AJ168" s="2">
        <v>60361</v>
      </c>
      <c r="AK168" s="2">
        <v>59748</v>
      </c>
      <c r="AL168" s="2">
        <v>60143</v>
      </c>
      <c r="AM168" s="3" t="e">
        <v>#NULL!</v>
      </c>
      <c r="AN168" s="3" t="e">
        <v>#NULL!</v>
      </c>
      <c r="AO168" s="2">
        <v>3769</v>
      </c>
      <c r="AP168" s="2">
        <v>3571</v>
      </c>
      <c r="AQ168" s="2">
        <v>3230</v>
      </c>
      <c r="AR168" s="2">
        <v>3197</v>
      </c>
      <c r="AS168" s="2">
        <v>3438</v>
      </c>
      <c r="AT168" s="2">
        <v>3531</v>
      </c>
      <c r="AU168" s="2">
        <v>3655</v>
      </c>
      <c r="AV168" s="2">
        <v>3454</v>
      </c>
      <c r="AW168" s="2">
        <v>3348</v>
      </c>
      <c r="AX168" s="2">
        <v>3225</v>
      </c>
      <c r="AY168" s="2">
        <v>2849</v>
      </c>
      <c r="AZ168" s="2">
        <v>2668</v>
      </c>
      <c r="BA168" s="2">
        <v>2892</v>
      </c>
      <c r="BB168" s="2">
        <v>2935</v>
      </c>
      <c r="BC168" s="2">
        <v>2669</v>
      </c>
      <c r="BD168" s="2">
        <v>2310</v>
      </c>
      <c r="BE168" s="2">
        <v>2588</v>
      </c>
      <c r="BF168" s="2">
        <v>2776</v>
      </c>
      <c r="BG168" s="2">
        <v>2936</v>
      </c>
      <c r="BH168" s="2">
        <v>2774</v>
      </c>
      <c r="BI168" s="2">
        <v>2640</v>
      </c>
      <c r="BJ168" s="2">
        <v>2534</v>
      </c>
      <c r="BK168" s="2">
        <v>2399</v>
      </c>
      <c r="BL168" s="2">
        <v>2181</v>
      </c>
      <c r="BM168" s="2">
        <v>2596</v>
      </c>
      <c r="BN168" s="2">
        <v>2535</v>
      </c>
      <c r="BO168" s="2">
        <v>2293</v>
      </c>
      <c r="BP168" s="2">
        <v>2296</v>
      </c>
      <c r="BQ168" s="2">
        <v>2497</v>
      </c>
      <c r="BR168" s="2">
        <v>2563</v>
      </c>
      <c r="BS168" s="2">
        <v>2762</v>
      </c>
      <c r="BT168" s="2">
        <v>2490</v>
      </c>
      <c r="BU168" s="2">
        <v>2518</v>
      </c>
      <c r="BV168" s="2">
        <v>2336</v>
      </c>
      <c r="BW168" s="3" t="e">
        <v>#NULL!</v>
      </c>
      <c r="BX168" s="3" t="e">
        <v>#NULL!</v>
      </c>
    </row>
    <row r="169" spans="1:76">
      <c r="A169" t="s">
        <v>460</v>
      </c>
      <c r="B169" t="s">
        <v>133</v>
      </c>
      <c r="C169" t="s">
        <v>461</v>
      </c>
      <c r="D169" t="s">
        <v>135</v>
      </c>
      <c r="E169" s="2">
        <v>29395</v>
      </c>
      <c r="F169" s="2">
        <v>29241</v>
      </c>
      <c r="G169" s="2">
        <v>29164</v>
      </c>
      <c r="H169" s="2">
        <v>28935</v>
      </c>
      <c r="I169" s="2">
        <v>28830</v>
      </c>
      <c r="J169" s="2">
        <v>29243</v>
      </c>
      <c r="K169" s="2">
        <v>29158</v>
      </c>
      <c r="L169" s="2">
        <v>28804</v>
      </c>
      <c r="M169" s="2">
        <v>28448</v>
      </c>
      <c r="N169" s="2">
        <v>28382</v>
      </c>
      <c r="O169" s="2">
        <v>28783</v>
      </c>
      <c r="P169" s="2">
        <v>28741</v>
      </c>
      <c r="Q169" s="2">
        <v>29066</v>
      </c>
      <c r="R169" s="2">
        <v>28892</v>
      </c>
      <c r="S169" s="2">
        <v>28993</v>
      </c>
      <c r="T169" s="2">
        <v>28446</v>
      </c>
      <c r="U169" s="2">
        <v>28352</v>
      </c>
      <c r="V169" s="2">
        <v>28743</v>
      </c>
      <c r="W169" s="2">
        <v>28714</v>
      </c>
      <c r="X169" s="2">
        <v>28321</v>
      </c>
      <c r="Y169" s="2">
        <v>27928</v>
      </c>
      <c r="Z169" s="2">
        <v>28220</v>
      </c>
      <c r="AA169" s="2">
        <v>28320</v>
      </c>
      <c r="AB169" s="2">
        <v>28357</v>
      </c>
      <c r="AC169" s="2">
        <v>28573</v>
      </c>
      <c r="AD169" s="2">
        <v>28431</v>
      </c>
      <c r="AE169" s="2">
        <v>28599</v>
      </c>
      <c r="AF169" s="2">
        <v>28492</v>
      </c>
      <c r="AG169" s="2">
        <v>28615</v>
      </c>
      <c r="AH169" s="2">
        <v>28988</v>
      </c>
      <c r="AI169" s="2">
        <v>28899</v>
      </c>
      <c r="AJ169" s="2">
        <v>28684</v>
      </c>
      <c r="AK169" s="2">
        <v>28407</v>
      </c>
      <c r="AL169" s="2">
        <v>28777</v>
      </c>
      <c r="AM169" s="3" t="e">
        <v>#NULL!</v>
      </c>
      <c r="AN169" s="3" t="e">
        <v>#NULL!</v>
      </c>
      <c r="AO169" s="2">
        <v>2984</v>
      </c>
      <c r="AP169" s="2">
        <v>2954</v>
      </c>
      <c r="AQ169" s="2">
        <v>2660</v>
      </c>
      <c r="AR169" s="2">
        <v>2021</v>
      </c>
      <c r="AS169" s="2">
        <v>1726</v>
      </c>
      <c r="AT169" s="2">
        <v>1631</v>
      </c>
      <c r="AU169" s="2">
        <v>1575</v>
      </c>
      <c r="AV169" s="2">
        <v>1499</v>
      </c>
      <c r="AW169" s="2">
        <v>1535</v>
      </c>
      <c r="AX169" s="2">
        <v>1609</v>
      </c>
      <c r="AY169" s="2">
        <v>1846</v>
      </c>
      <c r="AZ169" s="2">
        <v>1914</v>
      </c>
      <c r="BA169" s="2">
        <v>2457</v>
      </c>
      <c r="BB169" s="2">
        <v>2478</v>
      </c>
      <c r="BC169" s="2">
        <v>2293</v>
      </c>
      <c r="BD169" s="2">
        <v>1630</v>
      </c>
      <c r="BE169" s="2">
        <v>1375</v>
      </c>
      <c r="BF169" s="2">
        <v>1251</v>
      </c>
      <c r="BG169" s="2">
        <v>1290</v>
      </c>
      <c r="BH169" s="2">
        <v>1225</v>
      </c>
      <c r="BI169" s="2">
        <v>1270</v>
      </c>
      <c r="BJ169" s="2">
        <v>1332</v>
      </c>
      <c r="BK169" s="2">
        <v>1574</v>
      </c>
      <c r="BL169" s="2">
        <v>1712</v>
      </c>
      <c r="BM169" s="2">
        <v>2124</v>
      </c>
      <c r="BN169" s="2">
        <v>2111</v>
      </c>
      <c r="BO169" s="2">
        <v>1940</v>
      </c>
      <c r="BP169" s="2">
        <v>1471</v>
      </c>
      <c r="BQ169" s="2">
        <v>1252</v>
      </c>
      <c r="BR169" s="2">
        <v>1173</v>
      </c>
      <c r="BS169" s="2">
        <v>1223</v>
      </c>
      <c r="BT169" s="2">
        <v>1091</v>
      </c>
      <c r="BU169" s="2">
        <v>1120</v>
      </c>
      <c r="BV169" s="2">
        <v>1214</v>
      </c>
      <c r="BW169" s="3" t="e">
        <v>#NULL!</v>
      </c>
      <c r="BX169" s="3" t="e">
        <v>#NULL!</v>
      </c>
    </row>
    <row r="170" spans="1:76">
      <c r="A170" t="s">
        <v>462</v>
      </c>
      <c r="B170" t="s">
        <v>133</v>
      </c>
      <c r="C170" t="s">
        <v>463</v>
      </c>
      <c r="D170" t="s">
        <v>135</v>
      </c>
      <c r="E170" s="2">
        <v>14630</v>
      </c>
      <c r="F170" s="2">
        <v>14510</v>
      </c>
      <c r="G170" s="2">
        <v>14497</v>
      </c>
      <c r="H170" s="2">
        <v>14643</v>
      </c>
      <c r="I170" s="2">
        <v>14746</v>
      </c>
      <c r="J170" s="2">
        <v>15016</v>
      </c>
      <c r="K170" s="2">
        <v>15085</v>
      </c>
      <c r="L170" s="2">
        <v>14895</v>
      </c>
      <c r="M170" s="2">
        <v>14651</v>
      </c>
      <c r="N170" s="2">
        <v>14511</v>
      </c>
      <c r="O170" s="2">
        <v>14536</v>
      </c>
      <c r="P170" s="2">
        <v>14392</v>
      </c>
      <c r="Q170" s="2">
        <v>14464</v>
      </c>
      <c r="R170" s="2">
        <v>14371</v>
      </c>
      <c r="S170" s="2">
        <v>14431</v>
      </c>
      <c r="T170" s="2">
        <v>14342</v>
      </c>
      <c r="U170" s="2">
        <v>14481</v>
      </c>
      <c r="V170" s="2">
        <v>14774</v>
      </c>
      <c r="W170" s="2">
        <v>14895</v>
      </c>
      <c r="X170" s="2">
        <v>14690</v>
      </c>
      <c r="Y170" s="2">
        <v>14336</v>
      </c>
      <c r="Z170" s="2">
        <v>14432</v>
      </c>
      <c r="AA170" s="2">
        <v>14376</v>
      </c>
      <c r="AB170" s="2">
        <v>14253</v>
      </c>
      <c r="AC170" s="2">
        <v>14324</v>
      </c>
      <c r="AD170" s="2">
        <v>14233</v>
      </c>
      <c r="AE170" s="2">
        <v>14342</v>
      </c>
      <c r="AF170" s="2">
        <v>14462</v>
      </c>
      <c r="AG170" s="2">
        <v>14625</v>
      </c>
      <c r="AH170" s="2">
        <v>14881</v>
      </c>
      <c r="AI170" s="2">
        <v>14981</v>
      </c>
      <c r="AJ170" s="2">
        <v>14850</v>
      </c>
      <c r="AK170" s="2">
        <v>14584</v>
      </c>
      <c r="AL170" s="2">
        <v>14692</v>
      </c>
      <c r="AM170" s="3" t="e">
        <v>#NULL!</v>
      </c>
      <c r="AN170" s="3" t="e">
        <v>#NULL!</v>
      </c>
      <c r="AO170" s="2">
        <v>1054</v>
      </c>
      <c r="AP170" s="2">
        <v>995</v>
      </c>
      <c r="AQ170" s="2">
        <v>887</v>
      </c>
      <c r="AR170" s="2">
        <v>855</v>
      </c>
      <c r="AS170" s="2">
        <v>877</v>
      </c>
      <c r="AT170" s="2">
        <v>888</v>
      </c>
      <c r="AU170" s="2">
        <v>890</v>
      </c>
      <c r="AV170" s="2">
        <v>881</v>
      </c>
      <c r="AW170" s="2">
        <v>885</v>
      </c>
      <c r="AX170" s="2">
        <v>817</v>
      </c>
      <c r="AY170" s="2">
        <v>733</v>
      </c>
      <c r="AZ170" s="2">
        <v>689</v>
      </c>
      <c r="BA170" s="2">
        <v>769</v>
      </c>
      <c r="BB170" s="2">
        <v>775</v>
      </c>
      <c r="BC170" s="2">
        <v>701</v>
      </c>
      <c r="BD170" s="2">
        <v>605</v>
      </c>
      <c r="BE170" s="2">
        <v>667</v>
      </c>
      <c r="BF170" s="2">
        <v>696</v>
      </c>
      <c r="BG170" s="2">
        <v>752</v>
      </c>
      <c r="BH170" s="2">
        <v>729</v>
      </c>
      <c r="BI170" s="2">
        <v>642</v>
      </c>
      <c r="BJ170" s="2">
        <v>616</v>
      </c>
      <c r="BK170" s="2">
        <v>608</v>
      </c>
      <c r="BL170" s="2">
        <v>573</v>
      </c>
      <c r="BM170" s="2">
        <v>672</v>
      </c>
      <c r="BN170" s="2">
        <v>685</v>
      </c>
      <c r="BO170" s="2">
        <v>625</v>
      </c>
      <c r="BP170" s="2">
        <v>602</v>
      </c>
      <c r="BQ170" s="2">
        <v>631</v>
      </c>
      <c r="BR170" s="2">
        <v>667</v>
      </c>
      <c r="BS170" s="2">
        <v>717</v>
      </c>
      <c r="BT170" s="2">
        <v>622</v>
      </c>
      <c r="BU170" s="2">
        <v>650</v>
      </c>
      <c r="BV170" s="2">
        <v>570</v>
      </c>
      <c r="BW170" s="3" t="e">
        <v>#NULL!</v>
      </c>
      <c r="BX170" s="3" t="e">
        <v>#NULL!</v>
      </c>
    </row>
    <row r="171" spans="1:76">
      <c r="A171" t="s">
        <v>464</v>
      </c>
      <c r="B171" t="s">
        <v>133</v>
      </c>
      <c r="C171" t="s">
        <v>465</v>
      </c>
      <c r="D171" t="s">
        <v>138</v>
      </c>
      <c r="E171" s="2">
        <v>48380</v>
      </c>
      <c r="F171" s="2">
        <v>49267</v>
      </c>
      <c r="G171" s="2">
        <v>48995</v>
      </c>
      <c r="H171" s="2">
        <v>49430</v>
      </c>
      <c r="I171" s="2">
        <v>49429</v>
      </c>
      <c r="J171" s="2">
        <v>47771</v>
      </c>
      <c r="K171" s="2">
        <v>47634</v>
      </c>
      <c r="L171" s="2">
        <v>47134</v>
      </c>
      <c r="M171" s="2">
        <v>48654</v>
      </c>
      <c r="N171" s="2">
        <v>47965</v>
      </c>
      <c r="O171" s="2">
        <v>47833</v>
      </c>
      <c r="P171" s="2">
        <v>47322</v>
      </c>
      <c r="Q171" s="2">
        <v>46883</v>
      </c>
      <c r="R171" s="2">
        <v>48430</v>
      </c>
      <c r="S171" s="2">
        <v>48391</v>
      </c>
      <c r="T171" s="2">
        <v>47961</v>
      </c>
      <c r="U171" s="2">
        <v>47556</v>
      </c>
      <c r="V171" s="2">
        <v>46487</v>
      </c>
      <c r="W171" s="2">
        <v>45842</v>
      </c>
      <c r="X171" s="2">
        <v>45529</v>
      </c>
      <c r="Y171" s="2">
        <v>47814</v>
      </c>
      <c r="Z171" s="2">
        <v>47902</v>
      </c>
      <c r="AA171" s="2">
        <v>47345</v>
      </c>
      <c r="AB171" s="2">
        <v>46617</v>
      </c>
      <c r="AC171" s="2">
        <v>45663</v>
      </c>
      <c r="AD171" s="2">
        <v>47229</v>
      </c>
      <c r="AE171" s="2">
        <v>47186</v>
      </c>
      <c r="AF171" s="2">
        <v>48085</v>
      </c>
      <c r="AG171" s="2">
        <v>48006</v>
      </c>
      <c r="AH171" s="2">
        <v>46656</v>
      </c>
      <c r="AI171" s="2">
        <v>46073</v>
      </c>
      <c r="AJ171" s="2">
        <v>45550</v>
      </c>
      <c r="AK171" s="2">
        <v>47746</v>
      </c>
      <c r="AL171" s="2">
        <v>47855</v>
      </c>
      <c r="AM171" s="3" t="e">
        <v>#NULL!</v>
      </c>
      <c r="AN171" s="3" t="e">
        <v>#NULL!</v>
      </c>
      <c r="AO171" s="2">
        <v>5507</v>
      </c>
      <c r="AP171" s="2">
        <v>5212</v>
      </c>
      <c r="AQ171" s="2">
        <v>4937</v>
      </c>
      <c r="AR171" s="2">
        <v>4521</v>
      </c>
      <c r="AS171" s="2">
        <v>4348</v>
      </c>
      <c r="AT171" s="2">
        <v>4571</v>
      </c>
      <c r="AU171" s="2">
        <v>4399</v>
      </c>
      <c r="AV171" s="2">
        <v>4082</v>
      </c>
      <c r="AW171" s="2">
        <v>3913</v>
      </c>
      <c r="AX171" s="2">
        <v>3796</v>
      </c>
      <c r="AY171" s="2">
        <v>3859</v>
      </c>
      <c r="AZ171" s="2">
        <v>3836</v>
      </c>
      <c r="BA171" s="2">
        <v>4400</v>
      </c>
      <c r="BB171" s="2">
        <v>4497</v>
      </c>
      <c r="BC171" s="2">
        <v>4281</v>
      </c>
      <c r="BD171" s="2">
        <v>3714</v>
      </c>
      <c r="BE171" s="2">
        <v>3530</v>
      </c>
      <c r="BF171" s="2">
        <v>3597</v>
      </c>
      <c r="BG171" s="2">
        <v>3574</v>
      </c>
      <c r="BH171" s="2">
        <v>3407</v>
      </c>
      <c r="BI171" s="2">
        <v>3170</v>
      </c>
      <c r="BJ171" s="2">
        <v>3049</v>
      </c>
      <c r="BK171" s="2">
        <v>3269</v>
      </c>
      <c r="BL171" s="2">
        <v>3283</v>
      </c>
      <c r="BM171" s="2">
        <v>3991</v>
      </c>
      <c r="BN171" s="2">
        <v>3955</v>
      </c>
      <c r="BO171" s="2">
        <v>3531</v>
      </c>
      <c r="BP171" s="2">
        <v>3414</v>
      </c>
      <c r="BQ171" s="2">
        <v>3178</v>
      </c>
      <c r="BR171" s="2">
        <v>3239</v>
      </c>
      <c r="BS171" s="2">
        <v>3293</v>
      </c>
      <c r="BT171" s="2">
        <v>2936</v>
      </c>
      <c r="BU171" s="2">
        <v>2836</v>
      </c>
      <c r="BV171" s="2">
        <v>2699</v>
      </c>
      <c r="BW171" s="3" t="e">
        <v>#NULL!</v>
      </c>
      <c r="BX171" s="3" t="e">
        <v>#NULL!</v>
      </c>
    </row>
    <row r="172" spans="1:76">
      <c r="A172" t="s">
        <v>466</v>
      </c>
      <c r="B172" t="s">
        <v>133</v>
      </c>
      <c r="C172" t="s">
        <v>467</v>
      </c>
      <c r="D172" t="s">
        <v>138</v>
      </c>
      <c r="E172" s="2">
        <v>45911</v>
      </c>
      <c r="F172" s="2">
        <v>45701</v>
      </c>
      <c r="G172" s="2">
        <v>45274</v>
      </c>
      <c r="H172" s="2">
        <v>45422</v>
      </c>
      <c r="I172" s="2">
        <v>46022</v>
      </c>
      <c r="J172" s="2">
        <v>46871</v>
      </c>
      <c r="K172" s="2">
        <v>46473</v>
      </c>
      <c r="L172" s="2">
        <v>46075</v>
      </c>
      <c r="M172" s="2">
        <v>45721</v>
      </c>
      <c r="N172" s="2">
        <v>44568</v>
      </c>
      <c r="O172" s="2">
        <v>44434</v>
      </c>
      <c r="P172" s="2">
        <v>44085</v>
      </c>
      <c r="Q172" s="2">
        <v>44750</v>
      </c>
      <c r="R172" s="2">
        <v>44621</v>
      </c>
      <c r="S172" s="2">
        <v>44400</v>
      </c>
      <c r="T172" s="2">
        <v>43980</v>
      </c>
      <c r="U172" s="2">
        <v>44425</v>
      </c>
      <c r="V172" s="2">
        <v>45219</v>
      </c>
      <c r="W172" s="2">
        <v>44451</v>
      </c>
      <c r="X172" s="2">
        <v>44106</v>
      </c>
      <c r="Y172" s="2">
        <v>44053</v>
      </c>
      <c r="Z172" s="2">
        <v>44258</v>
      </c>
      <c r="AA172" s="2">
        <v>43726</v>
      </c>
      <c r="AB172" s="2">
        <v>43216</v>
      </c>
      <c r="AC172" s="2">
        <v>43604</v>
      </c>
      <c r="AD172" s="2">
        <v>43417</v>
      </c>
      <c r="AE172" s="2">
        <v>43572</v>
      </c>
      <c r="AF172" s="2">
        <v>43928</v>
      </c>
      <c r="AG172" s="2">
        <v>44375</v>
      </c>
      <c r="AH172" s="2">
        <v>45075</v>
      </c>
      <c r="AI172" s="2">
        <v>44160</v>
      </c>
      <c r="AJ172" s="2">
        <v>43763</v>
      </c>
      <c r="AK172" s="2">
        <v>43862</v>
      </c>
      <c r="AL172" s="2">
        <v>44119</v>
      </c>
      <c r="AM172" s="3" t="e">
        <v>#NULL!</v>
      </c>
      <c r="AN172" s="3" t="e">
        <v>#NULL!</v>
      </c>
      <c r="AO172" s="2">
        <v>5027</v>
      </c>
      <c r="AP172" s="2">
        <v>4883</v>
      </c>
      <c r="AQ172" s="2">
        <v>4390</v>
      </c>
      <c r="AR172" s="2">
        <v>3957</v>
      </c>
      <c r="AS172" s="2">
        <v>3769</v>
      </c>
      <c r="AT172" s="2">
        <v>3905</v>
      </c>
      <c r="AU172" s="2">
        <v>3676</v>
      </c>
      <c r="AV172" s="2">
        <v>3425</v>
      </c>
      <c r="AW172" s="2">
        <v>3438</v>
      </c>
      <c r="AX172" s="2">
        <v>3299</v>
      </c>
      <c r="AY172" s="2">
        <v>3303</v>
      </c>
      <c r="AZ172" s="2">
        <v>3231</v>
      </c>
      <c r="BA172" s="2">
        <v>3754</v>
      </c>
      <c r="BB172" s="2">
        <v>3803</v>
      </c>
      <c r="BC172" s="2">
        <v>3463</v>
      </c>
      <c r="BD172" s="2">
        <v>3052</v>
      </c>
      <c r="BE172" s="2">
        <v>2998</v>
      </c>
      <c r="BF172" s="2">
        <v>2993</v>
      </c>
      <c r="BG172" s="2">
        <v>2978</v>
      </c>
      <c r="BH172" s="2">
        <v>2749</v>
      </c>
      <c r="BI172" s="2">
        <v>2716</v>
      </c>
      <c r="BJ172" s="2">
        <v>2624</v>
      </c>
      <c r="BK172" s="2">
        <v>2786</v>
      </c>
      <c r="BL172" s="2">
        <v>2857</v>
      </c>
      <c r="BM172" s="2">
        <v>3326</v>
      </c>
      <c r="BN172" s="2">
        <v>3236</v>
      </c>
      <c r="BO172" s="2">
        <v>3007</v>
      </c>
      <c r="BP172" s="2">
        <v>2872</v>
      </c>
      <c r="BQ172" s="2">
        <v>2866</v>
      </c>
      <c r="BR172" s="2">
        <v>2759</v>
      </c>
      <c r="BS172" s="2">
        <v>2815</v>
      </c>
      <c r="BT172" s="2">
        <v>2489</v>
      </c>
      <c r="BU172" s="2">
        <v>2641</v>
      </c>
      <c r="BV172" s="2">
        <v>2461</v>
      </c>
      <c r="BW172" s="3" t="e">
        <v>#NULL!</v>
      </c>
      <c r="BX172" s="3" t="e">
        <v>#NULL!</v>
      </c>
    </row>
    <row r="173" spans="1:76">
      <c r="A173" t="s">
        <v>468</v>
      </c>
      <c r="B173" t="s">
        <v>133</v>
      </c>
      <c r="C173" t="s">
        <v>469</v>
      </c>
      <c r="D173" t="s">
        <v>138</v>
      </c>
      <c r="E173" s="2">
        <v>776164</v>
      </c>
      <c r="F173" s="2">
        <v>770126</v>
      </c>
      <c r="G173" s="2">
        <v>769956</v>
      </c>
      <c r="H173" s="2">
        <v>775488</v>
      </c>
      <c r="I173" s="2">
        <v>781255</v>
      </c>
      <c r="J173" s="2">
        <v>797166</v>
      </c>
      <c r="K173" s="2">
        <v>797945</v>
      </c>
      <c r="L173" s="2">
        <v>787911</v>
      </c>
      <c r="M173" s="2">
        <v>774871</v>
      </c>
      <c r="N173" s="2">
        <v>770260</v>
      </c>
      <c r="O173" s="2">
        <v>771102</v>
      </c>
      <c r="P173" s="2">
        <v>766473</v>
      </c>
      <c r="Q173" s="2">
        <v>767091</v>
      </c>
      <c r="R173" s="2">
        <v>762851</v>
      </c>
      <c r="S173" s="2">
        <v>766769</v>
      </c>
      <c r="T173" s="2">
        <v>761630</v>
      </c>
      <c r="U173" s="2">
        <v>767695</v>
      </c>
      <c r="V173" s="2">
        <v>782524</v>
      </c>
      <c r="W173" s="2">
        <v>783984</v>
      </c>
      <c r="X173" s="2">
        <v>773090</v>
      </c>
      <c r="Y173" s="2">
        <v>758307</v>
      </c>
      <c r="Z173" s="2">
        <v>762552</v>
      </c>
      <c r="AA173" s="2">
        <v>758998</v>
      </c>
      <c r="AB173" s="2">
        <v>755040</v>
      </c>
      <c r="AC173" s="2">
        <v>757352</v>
      </c>
      <c r="AD173" s="2">
        <v>753061</v>
      </c>
      <c r="AE173" s="2">
        <v>758628</v>
      </c>
      <c r="AF173" s="2">
        <v>765150</v>
      </c>
      <c r="AG173" s="2">
        <v>775005</v>
      </c>
      <c r="AH173" s="2">
        <v>787401</v>
      </c>
      <c r="AI173" s="2">
        <v>788009</v>
      </c>
      <c r="AJ173" s="2">
        <v>782114</v>
      </c>
      <c r="AK173" s="2">
        <v>772552</v>
      </c>
      <c r="AL173" s="2">
        <v>777832</v>
      </c>
      <c r="AM173" s="3" t="e">
        <v>#NULL!</v>
      </c>
      <c r="AN173" s="3" t="e">
        <v>#NULL!</v>
      </c>
      <c r="AO173" s="2">
        <v>62707</v>
      </c>
      <c r="AP173" s="2">
        <v>60023</v>
      </c>
      <c r="AQ173" s="2">
        <v>53972</v>
      </c>
      <c r="AR173" s="2">
        <v>48447</v>
      </c>
      <c r="AS173" s="2">
        <v>49074</v>
      </c>
      <c r="AT173" s="2">
        <v>51270</v>
      </c>
      <c r="AU173" s="2">
        <v>52822</v>
      </c>
      <c r="AV173" s="2">
        <v>50298</v>
      </c>
      <c r="AW173" s="2">
        <v>47845</v>
      </c>
      <c r="AX173" s="2">
        <v>47030</v>
      </c>
      <c r="AY173" s="2">
        <v>43438</v>
      </c>
      <c r="AZ173" s="2">
        <v>41763</v>
      </c>
      <c r="BA173" s="2">
        <v>48273</v>
      </c>
      <c r="BB173" s="2">
        <v>49300</v>
      </c>
      <c r="BC173" s="2">
        <v>45507</v>
      </c>
      <c r="BD173" s="2">
        <v>37218</v>
      </c>
      <c r="BE173" s="2">
        <v>38946</v>
      </c>
      <c r="BF173" s="2">
        <v>39859</v>
      </c>
      <c r="BG173" s="2">
        <v>43149</v>
      </c>
      <c r="BH173" s="2">
        <v>41138</v>
      </c>
      <c r="BI173" s="2">
        <v>38188</v>
      </c>
      <c r="BJ173" s="2">
        <v>36195</v>
      </c>
      <c r="BK173" s="2">
        <v>36483</v>
      </c>
      <c r="BL173" s="2">
        <v>35254</v>
      </c>
      <c r="BM173" s="2">
        <v>42873</v>
      </c>
      <c r="BN173" s="2">
        <v>42056</v>
      </c>
      <c r="BO173" s="2">
        <v>38467</v>
      </c>
      <c r="BP173" s="2">
        <v>35221</v>
      </c>
      <c r="BQ173" s="2">
        <v>35828</v>
      </c>
      <c r="BR173" s="2">
        <v>36026</v>
      </c>
      <c r="BS173" s="2">
        <v>40368</v>
      </c>
      <c r="BT173" s="2">
        <v>36715</v>
      </c>
      <c r="BU173" s="2">
        <v>35417</v>
      </c>
      <c r="BV173" s="2">
        <v>33263</v>
      </c>
      <c r="BW173" s="3" t="e">
        <v>#NULL!</v>
      </c>
      <c r="BX173" s="3" t="e">
        <v>#NULL!</v>
      </c>
    </row>
    <row r="174" spans="1:76">
      <c r="A174" t="s">
        <v>470</v>
      </c>
      <c r="B174" t="s">
        <v>133</v>
      </c>
      <c r="C174" t="s">
        <v>140</v>
      </c>
      <c r="D174" t="s">
        <v>138</v>
      </c>
      <c r="E174" s="2">
        <v>34662</v>
      </c>
      <c r="F174" s="2">
        <v>34310</v>
      </c>
      <c r="G174" s="2">
        <v>34046</v>
      </c>
      <c r="H174" s="2">
        <v>33725</v>
      </c>
      <c r="I174" s="2">
        <v>34457</v>
      </c>
      <c r="J174" s="2">
        <v>35771</v>
      </c>
      <c r="K174" s="2">
        <v>36872</v>
      </c>
      <c r="L174" s="2">
        <v>36629</v>
      </c>
      <c r="M174" s="2">
        <v>34187</v>
      </c>
      <c r="N174" s="2">
        <v>33332</v>
      </c>
      <c r="O174" s="2">
        <v>33173</v>
      </c>
      <c r="P174" s="2">
        <v>32654</v>
      </c>
      <c r="Q174" s="2">
        <v>32990</v>
      </c>
      <c r="R174" s="2">
        <v>32786</v>
      </c>
      <c r="S174" s="2">
        <v>32735</v>
      </c>
      <c r="T174" s="2">
        <v>32693</v>
      </c>
      <c r="U174" s="2">
        <v>33145</v>
      </c>
      <c r="V174" s="2">
        <v>34464</v>
      </c>
      <c r="W174" s="2">
        <v>35613</v>
      </c>
      <c r="X174" s="2">
        <v>35052</v>
      </c>
      <c r="Y174" s="2">
        <v>33080</v>
      </c>
      <c r="Z174" s="2">
        <v>32932</v>
      </c>
      <c r="AA174" s="2">
        <v>32429</v>
      </c>
      <c r="AB174" s="2">
        <v>31890</v>
      </c>
      <c r="AC174" s="2">
        <v>31991</v>
      </c>
      <c r="AD174" s="2">
        <v>31748</v>
      </c>
      <c r="AE174" s="2">
        <v>31803</v>
      </c>
      <c r="AF174" s="2">
        <v>32360</v>
      </c>
      <c r="AG174" s="2">
        <v>33111</v>
      </c>
      <c r="AH174" s="2">
        <v>34225</v>
      </c>
      <c r="AI174" s="2">
        <v>35389</v>
      </c>
      <c r="AJ174" s="2">
        <v>35147</v>
      </c>
      <c r="AK174" s="2">
        <v>33258</v>
      </c>
      <c r="AL174" s="2">
        <v>33184</v>
      </c>
      <c r="AM174" s="3" t="e">
        <v>#NULL!</v>
      </c>
      <c r="AN174" s="3" t="e">
        <v>#NULL!</v>
      </c>
      <c r="AO174" s="2">
        <v>3555</v>
      </c>
      <c r="AP174" s="2">
        <v>3400</v>
      </c>
      <c r="AQ174" s="2">
        <v>3108</v>
      </c>
      <c r="AR174" s="2">
        <v>2841</v>
      </c>
      <c r="AS174" s="2">
        <v>2753</v>
      </c>
      <c r="AT174" s="2">
        <v>2843</v>
      </c>
      <c r="AU174" s="2">
        <v>2758</v>
      </c>
      <c r="AV174" s="2">
        <v>2573</v>
      </c>
      <c r="AW174" s="2">
        <v>2603</v>
      </c>
      <c r="AX174" s="2">
        <v>2514</v>
      </c>
      <c r="AY174" s="2">
        <v>2512</v>
      </c>
      <c r="AZ174" s="2">
        <v>2519</v>
      </c>
      <c r="BA174" s="2">
        <v>2806</v>
      </c>
      <c r="BB174" s="2">
        <v>2809</v>
      </c>
      <c r="BC174" s="2">
        <v>2601</v>
      </c>
      <c r="BD174" s="2">
        <v>2186</v>
      </c>
      <c r="BE174" s="2">
        <v>2155</v>
      </c>
      <c r="BF174" s="2">
        <v>2127</v>
      </c>
      <c r="BG174" s="2">
        <v>2154</v>
      </c>
      <c r="BH174" s="2">
        <v>2023</v>
      </c>
      <c r="BI174" s="2">
        <v>1964</v>
      </c>
      <c r="BJ174" s="2">
        <v>1891</v>
      </c>
      <c r="BK174" s="2">
        <v>1978</v>
      </c>
      <c r="BL174" s="2">
        <v>2004</v>
      </c>
      <c r="BM174" s="2">
        <v>2300</v>
      </c>
      <c r="BN174" s="2">
        <v>2215</v>
      </c>
      <c r="BO174" s="2">
        <v>2036</v>
      </c>
      <c r="BP174" s="2">
        <v>1894</v>
      </c>
      <c r="BQ174" s="2">
        <v>1861</v>
      </c>
      <c r="BR174" s="2">
        <v>1817</v>
      </c>
      <c r="BS174" s="2">
        <v>1875</v>
      </c>
      <c r="BT174" s="2">
        <v>1686</v>
      </c>
      <c r="BU174" s="2">
        <v>1764</v>
      </c>
      <c r="BV174" s="2">
        <v>1653</v>
      </c>
      <c r="BW174" s="3" t="e">
        <v>#NULL!</v>
      </c>
      <c r="BX174" s="3" t="e">
        <v>#NULL!</v>
      </c>
    </row>
    <row r="175" spans="1:76">
      <c r="A175" t="s">
        <v>471</v>
      </c>
      <c r="B175" t="s">
        <v>133</v>
      </c>
      <c r="C175" t="s">
        <v>472</v>
      </c>
      <c r="D175" t="s">
        <v>135</v>
      </c>
      <c r="E175" s="2">
        <v>61562</v>
      </c>
      <c r="F175" s="2">
        <v>61528</v>
      </c>
      <c r="G175" s="2">
        <v>61141</v>
      </c>
      <c r="H175" s="2">
        <v>61029</v>
      </c>
      <c r="I175" s="2">
        <v>61548</v>
      </c>
      <c r="J175" s="2">
        <v>62207</v>
      </c>
      <c r="K175" s="2">
        <v>61989</v>
      </c>
      <c r="L175" s="2">
        <v>61487</v>
      </c>
      <c r="M175" s="2">
        <v>61418</v>
      </c>
      <c r="N175" s="2">
        <v>60683</v>
      </c>
      <c r="O175" s="2">
        <v>60538</v>
      </c>
      <c r="P175" s="2">
        <v>59789</v>
      </c>
      <c r="Q175" s="2">
        <v>59898</v>
      </c>
      <c r="R175" s="2">
        <v>60209</v>
      </c>
      <c r="S175" s="2">
        <v>59798</v>
      </c>
      <c r="T175" s="2">
        <v>59296</v>
      </c>
      <c r="U175" s="2">
        <v>59428</v>
      </c>
      <c r="V175" s="2">
        <v>60027</v>
      </c>
      <c r="W175" s="2">
        <v>59931</v>
      </c>
      <c r="X175" s="2">
        <v>59385</v>
      </c>
      <c r="Y175" s="2">
        <v>59195</v>
      </c>
      <c r="Z175" s="2">
        <v>59273</v>
      </c>
      <c r="AA175" s="2">
        <v>58832</v>
      </c>
      <c r="AB175" s="2">
        <v>58125</v>
      </c>
      <c r="AC175" s="2">
        <v>58640</v>
      </c>
      <c r="AD175" s="2">
        <v>58593</v>
      </c>
      <c r="AE175" s="2">
        <v>58599</v>
      </c>
      <c r="AF175" s="2">
        <v>59292</v>
      </c>
      <c r="AG175" s="2">
        <v>59582</v>
      </c>
      <c r="AH175" s="2">
        <v>59848</v>
      </c>
      <c r="AI175" s="2">
        <v>59821</v>
      </c>
      <c r="AJ175" s="2">
        <v>59124</v>
      </c>
      <c r="AK175" s="2">
        <v>59505</v>
      </c>
      <c r="AL175" s="2">
        <v>59671</v>
      </c>
      <c r="AM175" s="3" t="e">
        <v>#NULL!</v>
      </c>
      <c r="AN175" s="3" t="e">
        <v>#NULL!</v>
      </c>
      <c r="AO175" s="2">
        <v>6147</v>
      </c>
      <c r="AP175" s="2">
        <v>5831</v>
      </c>
      <c r="AQ175" s="2">
        <v>5423</v>
      </c>
      <c r="AR175" s="2">
        <v>5072</v>
      </c>
      <c r="AS175" s="2">
        <v>5289</v>
      </c>
      <c r="AT175" s="2">
        <v>5781</v>
      </c>
      <c r="AU175" s="2">
        <v>5701</v>
      </c>
      <c r="AV175" s="2">
        <v>5425</v>
      </c>
      <c r="AW175" s="2">
        <v>5323</v>
      </c>
      <c r="AX175" s="2">
        <v>4992</v>
      </c>
      <c r="AY175" s="2">
        <v>4708</v>
      </c>
      <c r="AZ175" s="2">
        <v>4450</v>
      </c>
      <c r="BA175" s="2">
        <v>4885</v>
      </c>
      <c r="BB175" s="2">
        <v>4862</v>
      </c>
      <c r="BC175" s="2">
        <v>4511</v>
      </c>
      <c r="BD175" s="2">
        <v>3956</v>
      </c>
      <c r="BE175" s="2">
        <v>4284</v>
      </c>
      <c r="BF175" s="2">
        <v>4513</v>
      </c>
      <c r="BG175" s="2">
        <v>4563</v>
      </c>
      <c r="BH175" s="2">
        <v>4322</v>
      </c>
      <c r="BI175" s="2">
        <v>4213</v>
      </c>
      <c r="BJ175" s="2">
        <v>3968</v>
      </c>
      <c r="BK175" s="2">
        <v>3868</v>
      </c>
      <c r="BL175" s="2">
        <v>3630</v>
      </c>
      <c r="BM175" s="2">
        <v>4297</v>
      </c>
      <c r="BN175" s="2">
        <v>4045</v>
      </c>
      <c r="BO175" s="2">
        <v>3706</v>
      </c>
      <c r="BP175" s="2">
        <v>3800</v>
      </c>
      <c r="BQ175" s="2">
        <v>4005</v>
      </c>
      <c r="BR175" s="2">
        <v>4063</v>
      </c>
      <c r="BS175" s="2">
        <v>4356</v>
      </c>
      <c r="BT175" s="2">
        <v>3873</v>
      </c>
      <c r="BU175" s="2">
        <v>3923</v>
      </c>
      <c r="BV175" s="2">
        <v>3589</v>
      </c>
      <c r="BW175" s="3" t="e">
        <v>#NULL!</v>
      </c>
      <c r="BX175" s="3" t="e">
        <v>#NULL!</v>
      </c>
    </row>
    <row r="176" spans="1:76">
      <c r="A176" t="s">
        <v>473</v>
      </c>
      <c r="B176" t="s">
        <v>133</v>
      </c>
      <c r="C176" t="s">
        <v>474</v>
      </c>
      <c r="D176" t="s">
        <v>144</v>
      </c>
      <c r="E176" s="2">
        <v>363902</v>
      </c>
      <c r="F176" s="2">
        <v>364449</v>
      </c>
      <c r="G176" s="2">
        <v>361569</v>
      </c>
      <c r="H176" s="2">
        <v>361132</v>
      </c>
      <c r="I176" s="2">
        <v>362769</v>
      </c>
      <c r="J176" s="2">
        <v>364990</v>
      </c>
      <c r="K176" s="2">
        <v>364914</v>
      </c>
      <c r="L176" s="2">
        <v>361331</v>
      </c>
      <c r="M176" s="2">
        <v>360439</v>
      </c>
      <c r="N176" s="2">
        <v>356326</v>
      </c>
      <c r="O176" s="2">
        <v>356050</v>
      </c>
      <c r="P176" s="2">
        <v>353043</v>
      </c>
      <c r="Q176" s="2">
        <v>353579</v>
      </c>
      <c r="R176" s="2">
        <v>355895</v>
      </c>
      <c r="S176" s="2">
        <v>353779</v>
      </c>
      <c r="T176" s="2">
        <v>351037</v>
      </c>
      <c r="U176" s="2">
        <v>350366</v>
      </c>
      <c r="V176" s="2">
        <v>353449</v>
      </c>
      <c r="W176" s="2">
        <v>353517</v>
      </c>
      <c r="X176" s="2">
        <v>350136</v>
      </c>
      <c r="Y176" s="2">
        <v>348617</v>
      </c>
      <c r="Z176" s="2">
        <v>349802</v>
      </c>
      <c r="AA176" s="2">
        <v>347707</v>
      </c>
      <c r="AB176" s="2">
        <v>344446</v>
      </c>
      <c r="AC176" s="2">
        <v>346573</v>
      </c>
      <c r="AD176" s="2">
        <v>347397</v>
      </c>
      <c r="AE176" s="2">
        <v>347371</v>
      </c>
      <c r="AF176" s="2">
        <v>350698</v>
      </c>
      <c r="AG176" s="2">
        <v>351329</v>
      </c>
      <c r="AH176" s="2">
        <v>353458</v>
      </c>
      <c r="AI176" s="2">
        <v>352828</v>
      </c>
      <c r="AJ176" s="2">
        <v>348690</v>
      </c>
      <c r="AK176" s="2">
        <v>350462</v>
      </c>
      <c r="AL176" s="2">
        <v>352086</v>
      </c>
      <c r="AM176" s="3" t="e">
        <v>#NULL!</v>
      </c>
      <c r="AN176" s="3" t="e">
        <v>#NULL!</v>
      </c>
      <c r="AO176" s="2">
        <v>33572</v>
      </c>
      <c r="AP176" s="2">
        <v>32289</v>
      </c>
      <c r="AQ176" s="2">
        <v>29402</v>
      </c>
      <c r="AR176" s="2">
        <v>26748</v>
      </c>
      <c r="AS176" s="2">
        <v>26101</v>
      </c>
      <c r="AT176" s="2">
        <v>27470</v>
      </c>
      <c r="AU176" s="2">
        <v>26843</v>
      </c>
      <c r="AV176" s="2">
        <v>25275</v>
      </c>
      <c r="AW176" s="2">
        <v>24954</v>
      </c>
      <c r="AX176" s="2">
        <v>23730</v>
      </c>
      <c r="AY176" s="2">
        <v>23153</v>
      </c>
      <c r="AZ176" s="2">
        <v>22895</v>
      </c>
      <c r="BA176" s="2">
        <v>25906</v>
      </c>
      <c r="BB176" s="2">
        <v>26073</v>
      </c>
      <c r="BC176" s="2">
        <v>24222</v>
      </c>
      <c r="BD176" s="2">
        <v>20347</v>
      </c>
      <c r="BE176" s="2">
        <v>20642</v>
      </c>
      <c r="BF176" s="2">
        <v>21095</v>
      </c>
      <c r="BG176" s="2">
        <v>21470</v>
      </c>
      <c r="BH176" s="2">
        <v>20141</v>
      </c>
      <c r="BI176" s="2">
        <v>19372</v>
      </c>
      <c r="BJ176" s="2">
        <v>18579</v>
      </c>
      <c r="BK176" s="2">
        <v>19062</v>
      </c>
      <c r="BL176" s="2">
        <v>19114</v>
      </c>
      <c r="BM176" s="2">
        <v>22896</v>
      </c>
      <c r="BN176" s="2">
        <v>22047</v>
      </c>
      <c r="BO176" s="2">
        <v>19905</v>
      </c>
      <c r="BP176" s="2">
        <v>18852</v>
      </c>
      <c r="BQ176" s="2">
        <v>18740</v>
      </c>
      <c r="BR176" s="2">
        <v>18739</v>
      </c>
      <c r="BS176" s="2">
        <v>19647</v>
      </c>
      <c r="BT176" s="2">
        <v>17482</v>
      </c>
      <c r="BU176" s="2">
        <v>17928</v>
      </c>
      <c r="BV176" s="2">
        <v>16646</v>
      </c>
      <c r="BW176" s="3" t="e">
        <v>#NULL!</v>
      </c>
      <c r="BX176" s="3" t="e">
        <v>#NULL!</v>
      </c>
    </row>
    <row r="177" spans="1:76">
      <c r="A177" t="s">
        <v>475</v>
      </c>
      <c r="B177" t="s">
        <v>133</v>
      </c>
      <c r="C177" t="s">
        <v>326</v>
      </c>
      <c r="D177" t="s">
        <v>141</v>
      </c>
      <c r="E177" s="2">
        <v>325351</v>
      </c>
      <c r="F177" s="2">
        <v>325681</v>
      </c>
      <c r="G177" s="2">
        <v>323159</v>
      </c>
      <c r="H177" s="2">
        <v>322394</v>
      </c>
      <c r="I177" s="2">
        <v>323664</v>
      </c>
      <c r="J177" s="2">
        <v>325642</v>
      </c>
      <c r="K177" s="2">
        <v>324793</v>
      </c>
      <c r="L177" s="2">
        <v>322024</v>
      </c>
      <c r="M177" s="2">
        <v>321764</v>
      </c>
      <c r="N177" s="2">
        <v>318310</v>
      </c>
      <c r="O177" s="2">
        <v>318242</v>
      </c>
      <c r="P177" s="2">
        <v>315410</v>
      </c>
      <c r="Q177" s="2">
        <v>316190</v>
      </c>
      <c r="R177" s="2">
        <v>318202</v>
      </c>
      <c r="S177" s="2">
        <v>316256</v>
      </c>
      <c r="T177" s="2">
        <v>313471</v>
      </c>
      <c r="U177" s="2">
        <v>312645</v>
      </c>
      <c r="V177" s="2">
        <v>315168</v>
      </c>
      <c r="W177" s="2">
        <v>314848</v>
      </c>
      <c r="X177" s="2">
        <v>312056</v>
      </c>
      <c r="Y177" s="2">
        <v>310962</v>
      </c>
      <c r="Z177" s="2">
        <v>311986</v>
      </c>
      <c r="AA177" s="2">
        <v>310374</v>
      </c>
      <c r="AB177" s="2">
        <v>307613</v>
      </c>
      <c r="AC177" s="2">
        <v>310126</v>
      </c>
      <c r="AD177" s="2">
        <v>310484</v>
      </c>
      <c r="AE177" s="2">
        <v>310385</v>
      </c>
      <c r="AF177" s="2">
        <v>313160</v>
      </c>
      <c r="AG177" s="2">
        <v>313472</v>
      </c>
      <c r="AH177" s="2">
        <v>314843</v>
      </c>
      <c r="AI177" s="2">
        <v>314029</v>
      </c>
      <c r="AJ177" s="2">
        <v>310678</v>
      </c>
      <c r="AK177" s="2">
        <v>312736</v>
      </c>
      <c r="AL177" s="2">
        <v>314282</v>
      </c>
      <c r="AM177" s="3" t="e">
        <v>#NULL!</v>
      </c>
      <c r="AN177" s="3" t="e">
        <v>#NULL!</v>
      </c>
      <c r="AO177" s="2">
        <v>29907</v>
      </c>
      <c r="AP177" s="2">
        <v>28680</v>
      </c>
      <c r="AQ177" s="2">
        <v>26144</v>
      </c>
      <c r="AR177" s="2">
        <v>23857</v>
      </c>
      <c r="AS177" s="2">
        <v>23417</v>
      </c>
      <c r="AT177" s="2">
        <v>24653</v>
      </c>
      <c r="AU177" s="2">
        <v>24037</v>
      </c>
      <c r="AV177" s="2">
        <v>22644</v>
      </c>
      <c r="AW177" s="2">
        <v>22431</v>
      </c>
      <c r="AX177" s="2">
        <v>21282</v>
      </c>
      <c r="AY177" s="2">
        <v>20729</v>
      </c>
      <c r="AZ177" s="2">
        <v>20453</v>
      </c>
      <c r="BA177" s="2">
        <v>23034</v>
      </c>
      <c r="BB177" s="2">
        <v>23155</v>
      </c>
      <c r="BC177" s="2">
        <v>21537</v>
      </c>
      <c r="BD177" s="2">
        <v>18156</v>
      </c>
      <c r="BE177" s="2">
        <v>18499</v>
      </c>
      <c r="BF177" s="2">
        <v>18983</v>
      </c>
      <c r="BG177" s="2">
        <v>19246</v>
      </c>
      <c r="BH177" s="2">
        <v>18059</v>
      </c>
      <c r="BI177" s="2">
        <v>17426</v>
      </c>
      <c r="BJ177" s="2">
        <v>16705</v>
      </c>
      <c r="BK177" s="2">
        <v>17110</v>
      </c>
      <c r="BL177" s="2">
        <v>17070</v>
      </c>
      <c r="BM177" s="2">
        <v>20429</v>
      </c>
      <c r="BN177" s="2">
        <v>19618</v>
      </c>
      <c r="BO177" s="2">
        <v>17674</v>
      </c>
      <c r="BP177" s="2">
        <v>16877</v>
      </c>
      <c r="BQ177" s="2">
        <v>16859</v>
      </c>
      <c r="BR177" s="2">
        <v>16865</v>
      </c>
      <c r="BS177" s="2">
        <v>17588</v>
      </c>
      <c r="BT177" s="2">
        <v>15618</v>
      </c>
      <c r="BU177" s="2">
        <v>16060</v>
      </c>
      <c r="BV177" s="2">
        <v>14848</v>
      </c>
      <c r="BW177" s="3" t="e">
        <v>#NULL!</v>
      </c>
      <c r="BX177" s="3" t="e">
        <v>#NULL!</v>
      </c>
    </row>
    <row r="178" spans="1:76">
      <c r="A178" t="s">
        <v>476</v>
      </c>
      <c r="B178" t="s">
        <v>133</v>
      </c>
      <c r="C178" t="s">
        <v>477</v>
      </c>
      <c r="D178" t="s">
        <v>138</v>
      </c>
      <c r="E178" s="2">
        <v>25363</v>
      </c>
      <c r="F178" s="2">
        <v>25205</v>
      </c>
      <c r="G178" s="2">
        <v>25057</v>
      </c>
      <c r="H178" s="2">
        <v>25097</v>
      </c>
      <c r="I178" s="2">
        <v>25337</v>
      </c>
      <c r="J178" s="2">
        <v>25450</v>
      </c>
      <c r="K178" s="2">
        <v>25070</v>
      </c>
      <c r="L178" s="2">
        <v>24872</v>
      </c>
      <c r="M178" s="2">
        <v>24729</v>
      </c>
      <c r="N178" s="2">
        <v>24355</v>
      </c>
      <c r="O178" s="2">
        <v>24276</v>
      </c>
      <c r="P178" s="2">
        <v>23944</v>
      </c>
      <c r="Q178" s="2">
        <v>24126</v>
      </c>
      <c r="R178" s="2">
        <v>24237</v>
      </c>
      <c r="S178" s="2">
        <v>24261</v>
      </c>
      <c r="T178" s="2">
        <v>24077</v>
      </c>
      <c r="U178" s="2">
        <v>24064</v>
      </c>
      <c r="V178" s="2">
        <v>24440</v>
      </c>
      <c r="W178" s="2">
        <v>24088</v>
      </c>
      <c r="X178" s="2">
        <v>23831</v>
      </c>
      <c r="Y178" s="2">
        <v>23708</v>
      </c>
      <c r="Z178" s="2">
        <v>23958</v>
      </c>
      <c r="AA178" s="2">
        <v>23904</v>
      </c>
      <c r="AB178" s="2">
        <v>23707</v>
      </c>
      <c r="AC178" s="2">
        <v>23703</v>
      </c>
      <c r="AD178" s="2">
        <v>23775</v>
      </c>
      <c r="AE178" s="2">
        <v>23819</v>
      </c>
      <c r="AF178" s="2">
        <v>23942</v>
      </c>
      <c r="AG178" s="2">
        <v>23952</v>
      </c>
      <c r="AH178" s="2">
        <v>24034</v>
      </c>
      <c r="AI178" s="2">
        <v>23796</v>
      </c>
      <c r="AJ178" s="2">
        <v>23619</v>
      </c>
      <c r="AK178" s="2">
        <v>23623</v>
      </c>
      <c r="AL178" s="2">
        <v>23753</v>
      </c>
      <c r="AM178" s="3" t="e">
        <v>#NULL!</v>
      </c>
      <c r="AN178" s="3" t="e">
        <v>#NULL!</v>
      </c>
      <c r="AO178" s="2">
        <v>2274</v>
      </c>
      <c r="AP178" s="2">
        <v>2206</v>
      </c>
      <c r="AQ178" s="2">
        <v>2035</v>
      </c>
      <c r="AR178" s="2">
        <v>1779</v>
      </c>
      <c r="AS178" s="2">
        <v>1694</v>
      </c>
      <c r="AT178" s="2">
        <v>1813</v>
      </c>
      <c r="AU178" s="2">
        <v>1756</v>
      </c>
      <c r="AV178" s="2">
        <v>1612</v>
      </c>
      <c r="AW178" s="2">
        <v>1621</v>
      </c>
      <c r="AX178" s="2">
        <v>1572</v>
      </c>
      <c r="AY178" s="2">
        <v>1574</v>
      </c>
      <c r="AZ178" s="2">
        <v>1539</v>
      </c>
      <c r="BA178" s="2">
        <v>1842</v>
      </c>
      <c r="BB178" s="2">
        <v>1875</v>
      </c>
      <c r="BC178" s="2">
        <v>1732</v>
      </c>
      <c r="BD178" s="2">
        <v>1413</v>
      </c>
      <c r="BE178" s="2">
        <v>1358</v>
      </c>
      <c r="BF178" s="2">
        <v>1414</v>
      </c>
      <c r="BG178" s="2">
        <v>1442</v>
      </c>
      <c r="BH178" s="2">
        <v>1372</v>
      </c>
      <c r="BI178" s="2">
        <v>1296</v>
      </c>
      <c r="BJ178" s="2">
        <v>1237</v>
      </c>
      <c r="BK178" s="2">
        <v>1273</v>
      </c>
      <c r="BL178" s="2">
        <v>1340</v>
      </c>
      <c r="BM178" s="2">
        <v>1626</v>
      </c>
      <c r="BN178" s="2">
        <v>1576</v>
      </c>
      <c r="BO178" s="2">
        <v>1484</v>
      </c>
      <c r="BP178" s="2">
        <v>1345</v>
      </c>
      <c r="BQ178" s="2">
        <v>1272</v>
      </c>
      <c r="BR178" s="2">
        <v>1264</v>
      </c>
      <c r="BS178" s="2">
        <v>1300</v>
      </c>
      <c r="BT178" s="2">
        <v>1165</v>
      </c>
      <c r="BU178" s="2">
        <v>1223</v>
      </c>
      <c r="BV178" s="2">
        <v>1162</v>
      </c>
      <c r="BW178" s="3" t="e">
        <v>#NULL!</v>
      </c>
      <c r="BX178" s="3" t="e">
        <v>#NULL!</v>
      </c>
    </row>
    <row r="179" spans="1:76">
      <c r="A179" t="s">
        <v>478</v>
      </c>
      <c r="B179" t="s">
        <v>133</v>
      </c>
      <c r="C179" t="s">
        <v>479</v>
      </c>
      <c r="D179" t="s">
        <v>138</v>
      </c>
      <c r="E179" s="2">
        <v>53955</v>
      </c>
      <c r="F179" s="2">
        <v>57080</v>
      </c>
      <c r="G179" s="2">
        <v>56843</v>
      </c>
      <c r="H179" s="2">
        <v>57115</v>
      </c>
      <c r="I179" s="2">
        <v>56801</v>
      </c>
      <c r="J179" s="2">
        <v>53341</v>
      </c>
      <c r="K179" s="2">
        <v>53403</v>
      </c>
      <c r="L179" s="2">
        <v>53032</v>
      </c>
      <c r="M179" s="2">
        <v>56781</v>
      </c>
      <c r="N179" s="2">
        <v>57249</v>
      </c>
      <c r="O179" s="2">
        <v>57008</v>
      </c>
      <c r="P179" s="2">
        <v>56543</v>
      </c>
      <c r="Q179" s="2">
        <v>52987</v>
      </c>
      <c r="R179" s="2">
        <v>56869</v>
      </c>
      <c r="S179" s="2">
        <v>56899</v>
      </c>
      <c r="T179" s="2">
        <v>56440</v>
      </c>
      <c r="U179" s="2">
        <v>55505</v>
      </c>
      <c r="V179" s="2">
        <v>52195</v>
      </c>
      <c r="W179" s="2">
        <v>51998</v>
      </c>
      <c r="X179" s="2">
        <v>51198</v>
      </c>
      <c r="Y179" s="2">
        <v>54909</v>
      </c>
      <c r="Z179" s="2">
        <v>56320</v>
      </c>
      <c r="AA179" s="2">
        <v>55587</v>
      </c>
      <c r="AB179" s="2">
        <v>54805</v>
      </c>
      <c r="AC179" s="2">
        <v>52905</v>
      </c>
      <c r="AD179" s="2">
        <v>55170</v>
      </c>
      <c r="AE179" s="2">
        <v>55131</v>
      </c>
      <c r="AF179" s="2">
        <v>55686</v>
      </c>
      <c r="AG179" s="2">
        <v>55025</v>
      </c>
      <c r="AH179" s="2">
        <v>51828</v>
      </c>
      <c r="AI179" s="2">
        <v>52459</v>
      </c>
      <c r="AJ179" s="2">
        <v>51790</v>
      </c>
      <c r="AK179" s="2">
        <v>54548</v>
      </c>
      <c r="AL179" s="2">
        <v>55343</v>
      </c>
      <c r="AM179" s="3" t="e">
        <v>#NULL!</v>
      </c>
      <c r="AN179" s="3" t="e">
        <v>#NULL!</v>
      </c>
      <c r="AO179" s="2">
        <v>3540</v>
      </c>
      <c r="AP179" s="2">
        <v>3249</v>
      </c>
      <c r="AQ179" s="2">
        <v>2943</v>
      </c>
      <c r="AR179" s="2">
        <v>2727</v>
      </c>
      <c r="AS179" s="2">
        <v>2854</v>
      </c>
      <c r="AT179" s="2">
        <v>3158</v>
      </c>
      <c r="AU179" s="2">
        <v>3098</v>
      </c>
      <c r="AV179" s="2">
        <v>2912</v>
      </c>
      <c r="AW179" s="2">
        <v>2756</v>
      </c>
      <c r="AX179" s="2">
        <v>2677</v>
      </c>
      <c r="AY179" s="2">
        <v>2532</v>
      </c>
      <c r="AZ179" s="2">
        <v>2331</v>
      </c>
      <c r="BA179" s="2">
        <v>2710</v>
      </c>
      <c r="BB179" s="2">
        <v>2770</v>
      </c>
      <c r="BC179" s="2">
        <v>2486</v>
      </c>
      <c r="BD179" s="2">
        <v>2074</v>
      </c>
      <c r="BE179" s="2">
        <v>2314</v>
      </c>
      <c r="BF179" s="2">
        <v>2457</v>
      </c>
      <c r="BG179" s="2">
        <v>2583</v>
      </c>
      <c r="BH179" s="2">
        <v>2324</v>
      </c>
      <c r="BI179" s="2">
        <v>2236</v>
      </c>
      <c r="BJ179" s="2">
        <v>2184</v>
      </c>
      <c r="BK179" s="2">
        <v>2181</v>
      </c>
      <c r="BL179" s="2">
        <v>2023</v>
      </c>
      <c r="BM179" s="2">
        <v>2559</v>
      </c>
      <c r="BN179" s="2">
        <v>2396</v>
      </c>
      <c r="BO179" s="2">
        <v>2107</v>
      </c>
      <c r="BP179" s="2">
        <v>2140</v>
      </c>
      <c r="BQ179" s="2">
        <v>2244</v>
      </c>
      <c r="BR179" s="2">
        <v>2409</v>
      </c>
      <c r="BS179" s="2">
        <v>2471</v>
      </c>
      <c r="BT179" s="2">
        <v>2098</v>
      </c>
      <c r="BU179" s="2">
        <v>2129</v>
      </c>
      <c r="BV179" s="2">
        <v>1982</v>
      </c>
      <c r="BW179" s="3" t="e">
        <v>#NULL!</v>
      </c>
      <c r="BX179" s="3" t="e">
        <v>#NULL!</v>
      </c>
    </row>
    <row r="180" spans="1:76">
      <c r="A180" t="s">
        <v>480</v>
      </c>
      <c r="B180" t="s">
        <v>133</v>
      </c>
      <c r="C180" t="s">
        <v>481</v>
      </c>
      <c r="D180" t="s">
        <v>135</v>
      </c>
      <c r="E180" s="2">
        <v>39723</v>
      </c>
      <c r="F180" s="2">
        <v>39480</v>
      </c>
      <c r="G180" s="2">
        <v>39206</v>
      </c>
      <c r="H180" s="2">
        <v>39230</v>
      </c>
      <c r="I180" s="2">
        <v>39522</v>
      </c>
      <c r="J180" s="2">
        <v>40082</v>
      </c>
      <c r="K180" s="2">
        <v>39934</v>
      </c>
      <c r="L180" s="2">
        <v>39766</v>
      </c>
      <c r="M180" s="2">
        <v>39525</v>
      </c>
      <c r="N180" s="2">
        <v>39157</v>
      </c>
      <c r="O180" s="2">
        <v>39084</v>
      </c>
      <c r="P180" s="2">
        <v>38756</v>
      </c>
      <c r="Q180" s="2">
        <v>38889</v>
      </c>
      <c r="R180" s="2">
        <v>38758</v>
      </c>
      <c r="S180" s="2">
        <v>38732</v>
      </c>
      <c r="T180" s="2">
        <v>38321</v>
      </c>
      <c r="U180" s="2">
        <v>38589</v>
      </c>
      <c r="V180" s="2">
        <v>39099</v>
      </c>
      <c r="W180" s="2">
        <v>38976</v>
      </c>
      <c r="X180" s="2">
        <v>38735</v>
      </c>
      <c r="Y180" s="2">
        <v>38445</v>
      </c>
      <c r="Z180" s="2">
        <v>38705</v>
      </c>
      <c r="AA180" s="2">
        <v>38387</v>
      </c>
      <c r="AB180" s="2">
        <v>38034</v>
      </c>
      <c r="AC180" s="2">
        <v>38268</v>
      </c>
      <c r="AD180" s="2">
        <v>38143</v>
      </c>
      <c r="AE180" s="2">
        <v>38243</v>
      </c>
      <c r="AF180" s="2">
        <v>38553</v>
      </c>
      <c r="AG180" s="2">
        <v>39071</v>
      </c>
      <c r="AH180" s="2">
        <v>39419</v>
      </c>
      <c r="AI180" s="2">
        <v>39377</v>
      </c>
      <c r="AJ180" s="2">
        <v>39257</v>
      </c>
      <c r="AK180" s="2">
        <v>39055</v>
      </c>
      <c r="AL180" s="2">
        <v>39113</v>
      </c>
      <c r="AM180" s="3" t="e">
        <v>#NULL!</v>
      </c>
      <c r="AN180" s="3" t="e">
        <v>#NULL!</v>
      </c>
      <c r="AO180" s="2">
        <v>3167</v>
      </c>
      <c r="AP180" s="2">
        <v>3034</v>
      </c>
      <c r="AQ180" s="2">
        <v>2691</v>
      </c>
      <c r="AR180" s="2">
        <v>2515</v>
      </c>
      <c r="AS180" s="2">
        <v>2488</v>
      </c>
      <c r="AT180" s="2">
        <v>2633</v>
      </c>
      <c r="AU180" s="2">
        <v>2645</v>
      </c>
      <c r="AV180" s="2">
        <v>2443</v>
      </c>
      <c r="AW180" s="2">
        <v>2448</v>
      </c>
      <c r="AX180" s="2">
        <v>2350</v>
      </c>
      <c r="AY180" s="2">
        <v>2232</v>
      </c>
      <c r="AZ180" s="2">
        <v>2187</v>
      </c>
      <c r="BA180" s="2">
        <v>2437</v>
      </c>
      <c r="BB180" s="2">
        <v>2453</v>
      </c>
      <c r="BC180" s="2">
        <v>2285</v>
      </c>
      <c r="BD180" s="2">
        <v>1874</v>
      </c>
      <c r="BE180" s="2">
        <v>1999</v>
      </c>
      <c r="BF180" s="2">
        <v>2039</v>
      </c>
      <c r="BG180" s="2">
        <v>2116</v>
      </c>
      <c r="BH180" s="2">
        <v>2023</v>
      </c>
      <c r="BI180" s="2">
        <v>2015</v>
      </c>
      <c r="BJ180" s="2">
        <v>1894</v>
      </c>
      <c r="BK180" s="2">
        <v>1840</v>
      </c>
      <c r="BL180" s="2">
        <v>1797</v>
      </c>
      <c r="BM180" s="2">
        <v>2161</v>
      </c>
      <c r="BN180" s="2">
        <v>2015</v>
      </c>
      <c r="BO180" s="2">
        <v>1826</v>
      </c>
      <c r="BP180" s="2">
        <v>1756</v>
      </c>
      <c r="BQ180" s="2">
        <v>1749</v>
      </c>
      <c r="BR180" s="2">
        <v>1797</v>
      </c>
      <c r="BS180" s="2">
        <v>1928</v>
      </c>
      <c r="BT180" s="2">
        <v>1760</v>
      </c>
      <c r="BU180" s="2">
        <v>1803</v>
      </c>
      <c r="BV180" s="2">
        <v>1603</v>
      </c>
      <c r="BW180" s="3" t="e">
        <v>#NULL!</v>
      </c>
      <c r="BX180" s="3" t="e">
        <v>#NULL!</v>
      </c>
    </row>
    <row r="181" spans="1:76">
      <c r="A181" t="s">
        <v>482</v>
      </c>
      <c r="B181" t="s">
        <v>133</v>
      </c>
      <c r="C181" t="s">
        <v>483</v>
      </c>
      <c r="D181" t="s">
        <v>135</v>
      </c>
      <c r="E181" s="2">
        <v>23957</v>
      </c>
      <c r="F181" s="2">
        <v>23820</v>
      </c>
      <c r="G181" s="2">
        <v>23684</v>
      </c>
      <c r="H181" s="2">
        <v>23804</v>
      </c>
      <c r="I181" s="2">
        <v>24007</v>
      </c>
      <c r="J181" s="2">
        <v>24447</v>
      </c>
      <c r="K181" s="2">
        <v>24420</v>
      </c>
      <c r="L181" s="2">
        <v>24207</v>
      </c>
      <c r="M181" s="2">
        <v>23842</v>
      </c>
      <c r="N181" s="2">
        <v>23600</v>
      </c>
      <c r="O181" s="2">
        <v>23568</v>
      </c>
      <c r="P181" s="2">
        <v>23274</v>
      </c>
      <c r="Q181" s="2">
        <v>23383</v>
      </c>
      <c r="R181" s="2">
        <v>23417</v>
      </c>
      <c r="S181" s="2">
        <v>23346</v>
      </c>
      <c r="T181" s="2">
        <v>23194</v>
      </c>
      <c r="U181" s="2">
        <v>23337</v>
      </c>
      <c r="V181" s="2">
        <v>23684</v>
      </c>
      <c r="W181" s="2">
        <v>23678</v>
      </c>
      <c r="X181" s="2">
        <v>23380</v>
      </c>
      <c r="Y181" s="2">
        <v>23085</v>
      </c>
      <c r="Z181" s="2">
        <v>23294</v>
      </c>
      <c r="AA181" s="2">
        <v>23161</v>
      </c>
      <c r="AB181" s="2">
        <v>22954</v>
      </c>
      <c r="AC181" s="2">
        <v>23150</v>
      </c>
      <c r="AD181" s="2">
        <v>23000</v>
      </c>
      <c r="AE181" s="2">
        <v>23031</v>
      </c>
      <c r="AF181" s="2">
        <v>23209</v>
      </c>
      <c r="AG181" s="2">
        <v>23408</v>
      </c>
      <c r="AH181" s="2">
        <v>23742</v>
      </c>
      <c r="AI181" s="2">
        <v>23723</v>
      </c>
      <c r="AJ181" s="2">
        <v>23551</v>
      </c>
      <c r="AK181" s="2">
        <v>23347</v>
      </c>
      <c r="AL181" s="2">
        <v>23583</v>
      </c>
      <c r="AM181" s="3" t="e">
        <v>#NULL!</v>
      </c>
      <c r="AN181" s="3" t="e">
        <v>#NULL!</v>
      </c>
      <c r="AO181" s="2">
        <v>2384</v>
      </c>
      <c r="AP181" s="2">
        <v>2106</v>
      </c>
      <c r="AQ181" s="2">
        <v>1947</v>
      </c>
      <c r="AR181" s="2">
        <v>1830</v>
      </c>
      <c r="AS181" s="2">
        <v>1897</v>
      </c>
      <c r="AT181" s="2">
        <v>2123</v>
      </c>
      <c r="AU181" s="2">
        <v>2249</v>
      </c>
      <c r="AV181" s="2">
        <v>2154</v>
      </c>
      <c r="AW181" s="2">
        <v>1973</v>
      </c>
      <c r="AX181" s="2">
        <v>1864</v>
      </c>
      <c r="AY181" s="2">
        <v>1727</v>
      </c>
      <c r="AZ181" s="2">
        <v>1673</v>
      </c>
      <c r="BA181" s="2">
        <v>1852</v>
      </c>
      <c r="BB181" s="2">
        <v>1770</v>
      </c>
      <c r="BC181" s="2">
        <v>1602</v>
      </c>
      <c r="BD181" s="2">
        <v>1393</v>
      </c>
      <c r="BE181" s="2">
        <v>1489</v>
      </c>
      <c r="BF181" s="2">
        <v>1627</v>
      </c>
      <c r="BG181" s="2">
        <v>1792</v>
      </c>
      <c r="BH181" s="2">
        <v>1636</v>
      </c>
      <c r="BI181" s="2">
        <v>1477</v>
      </c>
      <c r="BJ181" s="2">
        <v>1373</v>
      </c>
      <c r="BK181" s="2">
        <v>1410</v>
      </c>
      <c r="BL181" s="2">
        <v>1337</v>
      </c>
      <c r="BM181" s="2">
        <v>1627</v>
      </c>
      <c r="BN181" s="2">
        <v>1445</v>
      </c>
      <c r="BO181" s="2">
        <v>1281</v>
      </c>
      <c r="BP181" s="2">
        <v>1264</v>
      </c>
      <c r="BQ181" s="2">
        <v>1326</v>
      </c>
      <c r="BR181" s="2">
        <v>1502</v>
      </c>
      <c r="BS181" s="2">
        <v>1630</v>
      </c>
      <c r="BT181" s="2">
        <v>1491</v>
      </c>
      <c r="BU181" s="2">
        <v>1376</v>
      </c>
      <c r="BV181" s="2">
        <v>1296</v>
      </c>
      <c r="BW181" s="3" t="e">
        <v>#NULL!</v>
      </c>
      <c r="BX181" s="3" t="e">
        <v>#NULL!</v>
      </c>
    </row>
    <row r="182" spans="1:76">
      <c r="A182" t="s">
        <v>484</v>
      </c>
      <c r="B182" t="s">
        <v>133</v>
      </c>
      <c r="C182" t="s">
        <v>485</v>
      </c>
      <c r="D182" t="s">
        <v>138</v>
      </c>
      <c r="E182" s="2">
        <v>89089</v>
      </c>
      <c r="F182" s="2">
        <v>89120</v>
      </c>
      <c r="G182" s="2">
        <v>89025</v>
      </c>
      <c r="H182" s="2">
        <v>89918</v>
      </c>
      <c r="I182" s="2">
        <v>90823</v>
      </c>
      <c r="J182" s="2">
        <v>92303</v>
      </c>
      <c r="K182" s="2">
        <v>92373</v>
      </c>
      <c r="L182" s="2">
        <v>91018</v>
      </c>
      <c r="M182" s="2">
        <v>90371</v>
      </c>
      <c r="N182" s="2">
        <v>89721</v>
      </c>
      <c r="O182" s="2">
        <v>89251</v>
      </c>
      <c r="P182" s="2">
        <v>88119</v>
      </c>
      <c r="Q182" s="2">
        <v>87759</v>
      </c>
      <c r="R182" s="2">
        <v>87824</v>
      </c>
      <c r="S182" s="2">
        <v>88171</v>
      </c>
      <c r="T182" s="2">
        <v>87889</v>
      </c>
      <c r="U182" s="2">
        <v>88578</v>
      </c>
      <c r="V182" s="2">
        <v>89965</v>
      </c>
      <c r="W182" s="2">
        <v>89772</v>
      </c>
      <c r="X182" s="2">
        <v>88422</v>
      </c>
      <c r="Y182" s="2">
        <v>87596</v>
      </c>
      <c r="Z182" s="2">
        <v>88545</v>
      </c>
      <c r="AA182" s="2">
        <v>87598</v>
      </c>
      <c r="AB182" s="2">
        <v>86660</v>
      </c>
      <c r="AC182" s="2">
        <v>86605</v>
      </c>
      <c r="AD182" s="2">
        <v>86115</v>
      </c>
      <c r="AE182" s="2">
        <v>86834</v>
      </c>
      <c r="AF182" s="2">
        <v>88080</v>
      </c>
      <c r="AG182" s="2">
        <v>88864</v>
      </c>
      <c r="AH182" s="2">
        <v>89873</v>
      </c>
      <c r="AI182" s="2">
        <v>89321</v>
      </c>
      <c r="AJ182" s="2">
        <v>88565</v>
      </c>
      <c r="AK182" s="2">
        <v>87667</v>
      </c>
      <c r="AL182" s="2">
        <v>88492</v>
      </c>
      <c r="AM182" s="3" t="e">
        <v>#NULL!</v>
      </c>
      <c r="AN182" s="3" t="e">
        <v>#NULL!</v>
      </c>
      <c r="AO182" s="2">
        <v>8118</v>
      </c>
      <c r="AP182" s="2">
        <v>7712</v>
      </c>
      <c r="AQ182" s="2">
        <v>7016</v>
      </c>
      <c r="AR182" s="2">
        <v>6441</v>
      </c>
      <c r="AS182" s="2">
        <v>6443</v>
      </c>
      <c r="AT182" s="2">
        <v>6702</v>
      </c>
      <c r="AU182" s="2">
        <v>6748</v>
      </c>
      <c r="AV182" s="2">
        <v>6290</v>
      </c>
      <c r="AW182" s="2">
        <v>6036</v>
      </c>
      <c r="AX182" s="2">
        <v>5800</v>
      </c>
      <c r="AY182" s="2">
        <v>5575</v>
      </c>
      <c r="AZ182" s="2">
        <v>5374</v>
      </c>
      <c r="BA182" s="2">
        <v>6123</v>
      </c>
      <c r="BB182" s="2">
        <v>6176</v>
      </c>
      <c r="BC182" s="2">
        <v>5713</v>
      </c>
      <c r="BD182" s="2">
        <v>4737</v>
      </c>
      <c r="BE182" s="2">
        <v>4940</v>
      </c>
      <c r="BF182" s="2">
        <v>5072</v>
      </c>
      <c r="BG182" s="2">
        <v>5310</v>
      </c>
      <c r="BH182" s="2">
        <v>5034</v>
      </c>
      <c r="BI182" s="2">
        <v>4725</v>
      </c>
      <c r="BJ182" s="2">
        <v>4484</v>
      </c>
      <c r="BK182" s="2">
        <v>4500</v>
      </c>
      <c r="BL182" s="2">
        <v>4332</v>
      </c>
      <c r="BM182" s="2">
        <v>5165</v>
      </c>
      <c r="BN182" s="2">
        <v>4997</v>
      </c>
      <c r="BO182" s="2">
        <v>4519</v>
      </c>
      <c r="BP182" s="2">
        <v>4253</v>
      </c>
      <c r="BQ182" s="2">
        <v>4291</v>
      </c>
      <c r="BR182" s="2">
        <v>4327</v>
      </c>
      <c r="BS182" s="2">
        <v>4703</v>
      </c>
      <c r="BT182" s="2">
        <v>4217</v>
      </c>
      <c r="BU182" s="2">
        <v>4189</v>
      </c>
      <c r="BV182" s="2">
        <v>3846</v>
      </c>
      <c r="BW182" s="3" t="e">
        <v>#NULL!</v>
      </c>
      <c r="BX182" s="3" t="e">
        <v>#NULL!</v>
      </c>
    </row>
    <row r="183" spans="1:76">
      <c r="A183" t="s">
        <v>486</v>
      </c>
      <c r="B183" t="s">
        <v>133</v>
      </c>
      <c r="C183" t="s">
        <v>487</v>
      </c>
      <c r="D183" t="s">
        <v>135</v>
      </c>
      <c r="E183" s="2">
        <v>27583</v>
      </c>
      <c r="F183" s="2">
        <v>27354</v>
      </c>
      <c r="G183" s="2">
        <v>27265</v>
      </c>
      <c r="H183" s="2">
        <v>27349</v>
      </c>
      <c r="I183" s="2">
        <v>27671</v>
      </c>
      <c r="J183" s="2">
        <v>27868</v>
      </c>
      <c r="K183" s="2">
        <v>27336</v>
      </c>
      <c r="L183" s="2">
        <v>27188</v>
      </c>
      <c r="M183" s="2">
        <v>27055</v>
      </c>
      <c r="N183" s="2">
        <v>26656</v>
      </c>
      <c r="O183" s="2">
        <v>26556</v>
      </c>
      <c r="P183" s="2">
        <v>26143</v>
      </c>
      <c r="Q183" s="2">
        <v>26214</v>
      </c>
      <c r="R183" s="2">
        <v>26282</v>
      </c>
      <c r="S183" s="2">
        <v>26353</v>
      </c>
      <c r="T183" s="2">
        <v>26142</v>
      </c>
      <c r="U183" s="2">
        <v>26242</v>
      </c>
      <c r="V183" s="2">
        <v>26667</v>
      </c>
      <c r="W183" s="2">
        <v>26227</v>
      </c>
      <c r="X183" s="2">
        <v>25921</v>
      </c>
      <c r="Y183" s="2">
        <v>25784</v>
      </c>
      <c r="Z183" s="2">
        <v>26050</v>
      </c>
      <c r="AA183" s="2">
        <v>26061</v>
      </c>
      <c r="AB183" s="2">
        <v>25808</v>
      </c>
      <c r="AC183" s="2">
        <v>25799</v>
      </c>
      <c r="AD183" s="2">
        <v>25786</v>
      </c>
      <c r="AE183" s="2">
        <v>25827</v>
      </c>
      <c r="AF183" s="2">
        <v>25960</v>
      </c>
      <c r="AG183" s="2">
        <v>26085</v>
      </c>
      <c r="AH183" s="2">
        <v>26180</v>
      </c>
      <c r="AI183" s="2">
        <v>25868</v>
      </c>
      <c r="AJ183" s="2">
        <v>25765</v>
      </c>
      <c r="AK183" s="2">
        <v>25680</v>
      </c>
      <c r="AL183" s="2">
        <v>25812</v>
      </c>
      <c r="AM183" s="3" t="e">
        <v>#NULL!</v>
      </c>
      <c r="AN183" s="3" t="e">
        <v>#NULL!</v>
      </c>
      <c r="AO183" s="2">
        <v>2488</v>
      </c>
      <c r="AP183" s="2">
        <v>2361</v>
      </c>
      <c r="AQ183" s="2">
        <v>2217</v>
      </c>
      <c r="AR183" s="2">
        <v>2005</v>
      </c>
      <c r="AS183" s="2">
        <v>1968</v>
      </c>
      <c r="AT183" s="2">
        <v>2116</v>
      </c>
      <c r="AU183" s="2">
        <v>2018</v>
      </c>
      <c r="AV183" s="2">
        <v>1932</v>
      </c>
      <c r="AW183" s="2">
        <v>1950</v>
      </c>
      <c r="AX183" s="2">
        <v>1896</v>
      </c>
      <c r="AY183" s="2">
        <v>1841</v>
      </c>
      <c r="AZ183" s="2">
        <v>1772</v>
      </c>
      <c r="BA183" s="2">
        <v>1953</v>
      </c>
      <c r="BB183" s="2">
        <v>1954</v>
      </c>
      <c r="BC183" s="2">
        <v>1826</v>
      </c>
      <c r="BD183" s="2">
        <v>1525</v>
      </c>
      <c r="BE183" s="2">
        <v>1547</v>
      </c>
      <c r="BF183" s="2">
        <v>1610</v>
      </c>
      <c r="BG183" s="2">
        <v>1616</v>
      </c>
      <c r="BH183" s="2">
        <v>1526</v>
      </c>
      <c r="BI183" s="2">
        <v>1453</v>
      </c>
      <c r="BJ183" s="2">
        <v>1379</v>
      </c>
      <c r="BK183" s="2">
        <v>1459</v>
      </c>
      <c r="BL183" s="2">
        <v>1456</v>
      </c>
      <c r="BM183" s="2">
        <v>1749</v>
      </c>
      <c r="BN183" s="2">
        <v>1642</v>
      </c>
      <c r="BO183" s="2">
        <v>1514</v>
      </c>
      <c r="BP183" s="2">
        <v>1422</v>
      </c>
      <c r="BQ183" s="2">
        <v>1420</v>
      </c>
      <c r="BR183" s="2">
        <v>1462</v>
      </c>
      <c r="BS183" s="2">
        <v>1470</v>
      </c>
      <c r="BT183" s="2">
        <v>1376</v>
      </c>
      <c r="BU183" s="2">
        <v>1357</v>
      </c>
      <c r="BV183" s="2">
        <v>1293</v>
      </c>
      <c r="BW183" s="3" t="e">
        <v>#NULL!</v>
      </c>
      <c r="BX183" s="3" t="e">
        <v>#NULL!</v>
      </c>
    </row>
    <row r="184" spans="1:76">
      <c r="A184" t="s">
        <v>488</v>
      </c>
      <c r="B184" t="s">
        <v>133</v>
      </c>
      <c r="C184" t="s">
        <v>489</v>
      </c>
      <c r="D184" t="s">
        <v>135</v>
      </c>
      <c r="E184" s="2">
        <v>25250</v>
      </c>
      <c r="F184" s="2">
        <v>24932</v>
      </c>
      <c r="G184" s="2">
        <v>24616</v>
      </c>
      <c r="H184" s="2">
        <v>24750</v>
      </c>
      <c r="I184" s="2">
        <v>25188</v>
      </c>
      <c r="J184" s="2">
        <v>25610</v>
      </c>
      <c r="K184" s="2">
        <v>25789</v>
      </c>
      <c r="L184" s="2">
        <v>25581</v>
      </c>
      <c r="M184" s="2">
        <v>25091</v>
      </c>
      <c r="N184" s="2">
        <v>24703</v>
      </c>
      <c r="O184" s="2">
        <v>24526</v>
      </c>
      <c r="P184" s="2">
        <v>24210</v>
      </c>
      <c r="Q184" s="2">
        <v>24364</v>
      </c>
      <c r="R184" s="2">
        <v>24257</v>
      </c>
      <c r="S184" s="2">
        <v>24163</v>
      </c>
      <c r="T184" s="2">
        <v>23953</v>
      </c>
      <c r="U184" s="2">
        <v>24222</v>
      </c>
      <c r="V184" s="2">
        <v>24763</v>
      </c>
      <c r="W184" s="2">
        <v>24874</v>
      </c>
      <c r="X184" s="2">
        <v>24574</v>
      </c>
      <c r="Y184" s="2">
        <v>24196</v>
      </c>
      <c r="Z184" s="2">
        <v>24202</v>
      </c>
      <c r="AA184" s="2">
        <v>23902</v>
      </c>
      <c r="AB184" s="2">
        <v>23616</v>
      </c>
      <c r="AC184" s="2">
        <v>23876</v>
      </c>
      <c r="AD184" s="2">
        <v>23705</v>
      </c>
      <c r="AE184" s="2">
        <v>23731</v>
      </c>
      <c r="AF184" s="2">
        <v>24012</v>
      </c>
      <c r="AG184" s="2">
        <v>24189</v>
      </c>
      <c r="AH184" s="2">
        <v>24598</v>
      </c>
      <c r="AI184" s="2">
        <v>24710</v>
      </c>
      <c r="AJ184" s="2">
        <v>24454</v>
      </c>
      <c r="AK184" s="2">
        <v>24038</v>
      </c>
      <c r="AL184" s="2">
        <v>24290</v>
      </c>
      <c r="AM184" s="3" t="e">
        <v>#NULL!</v>
      </c>
      <c r="AN184" s="3" t="e">
        <v>#NULL!</v>
      </c>
      <c r="AO184" s="2">
        <v>2666</v>
      </c>
      <c r="AP184" s="2">
        <v>2451</v>
      </c>
      <c r="AQ184" s="2">
        <v>2167</v>
      </c>
      <c r="AR184" s="2">
        <v>2128</v>
      </c>
      <c r="AS184" s="2">
        <v>2207</v>
      </c>
      <c r="AT184" s="2">
        <v>2393</v>
      </c>
      <c r="AU184" s="2">
        <v>2376</v>
      </c>
      <c r="AV184" s="2">
        <v>2255</v>
      </c>
      <c r="AW184" s="2">
        <v>2242</v>
      </c>
      <c r="AX184" s="2">
        <v>2045</v>
      </c>
      <c r="AY184" s="2">
        <v>1911</v>
      </c>
      <c r="AZ184" s="2">
        <v>1806</v>
      </c>
      <c r="BA184" s="2">
        <v>2063</v>
      </c>
      <c r="BB184" s="2">
        <v>2054</v>
      </c>
      <c r="BC184" s="2">
        <v>1926</v>
      </c>
      <c r="BD184" s="2">
        <v>1660</v>
      </c>
      <c r="BE184" s="2">
        <v>1785</v>
      </c>
      <c r="BF184" s="2">
        <v>2013</v>
      </c>
      <c r="BG184" s="2">
        <v>1960</v>
      </c>
      <c r="BH184" s="2">
        <v>1849</v>
      </c>
      <c r="BI184" s="2">
        <v>1815</v>
      </c>
      <c r="BJ184" s="2">
        <v>1635</v>
      </c>
      <c r="BK184" s="2">
        <v>1588</v>
      </c>
      <c r="BL184" s="2">
        <v>1526</v>
      </c>
      <c r="BM184" s="2">
        <v>1773</v>
      </c>
      <c r="BN184" s="2">
        <v>1640</v>
      </c>
      <c r="BO184" s="2">
        <v>1508</v>
      </c>
      <c r="BP184" s="2">
        <v>1513</v>
      </c>
      <c r="BQ184" s="2">
        <v>1559</v>
      </c>
      <c r="BR184" s="2">
        <v>1619</v>
      </c>
      <c r="BS184" s="2">
        <v>1716</v>
      </c>
      <c r="BT184" s="2">
        <v>1512</v>
      </c>
      <c r="BU184" s="2">
        <v>1494</v>
      </c>
      <c r="BV184" s="2">
        <v>1357</v>
      </c>
      <c r="BW184" s="3" t="e">
        <v>#NULL!</v>
      </c>
      <c r="BX184" s="3" t="e">
        <v>#NULL!</v>
      </c>
    </row>
    <row r="185" spans="1:76">
      <c r="A185" t="s">
        <v>490</v>
      </c>
      <c r="B185" t="s">
        <v>133</v>
      </c>
      <c r="C185" t="s">
        <v>491</v>
      </c>
      <c r="D185" t="s">
        <v>141</v>
      </c>
      <c r="E185" s="2">
        <v>138366</v>
      </c>
      <c r="F185" s="2">
        <v>137147</v>
      </c>
      <c r="G185" s="2">
        <v>135841</v>
      </c>
      <c r="H185" s="2">
        <v>136018</v>
      </c>
      <c r="I185" s="2">
        <v>137569</v>
      </c>
      <c r="J185" s="2">
        <v>139146</v>
      </c>
      <c r="K185" s="2">
        <v>140043</v>
      </c>
      <c r="L185" s="2">
        <v>138909</v>
      </c>
      <c r="M185" s="2">
        <v>136117</v>
      </c>
      <c r="N185" s="2">
        <v>134633</v>
      </c>
      <c r="O185" s="2">
        <v>134249</v>
      </c>
      <c r="P185" s="2">
        <v>133176</v>
      </c>
      <c r="Q185" s="2">
        <v>133816</v>
      </c>
      <c r="R185" s="2">
        <v>133356</v>
      </c>
      <c r="S185" s="2">
        <v>132917</v>
      </c>
      <c r="T185" s="2">
        <v>131688</v>
      </c>
      <c r="U185" s="2">
        <v>132285</v>
      </c>
      <c r="V185" s="2">
        <v>134123</v>
      </c>
      <c r="W185" s="2">
        <v>135231</v>
      </c>
      <c r="X185" s="2">
        <v>133781</v>
      </c>
      <c r="Y185" s="2">
        <v>131671</v>
      </c>
      <c r="Z185" s="2">
        <v>132412</v>
      </c>
      <c r="AA185" s="2">
        <v>131244</v>
      </c>
      <c r="AB185" s="2">
        <v>130117</v>
      </c>
      <c r="AC185" s="2">
        <v>131681</v>
      </c>
      <c r="AD185" s="2">
        <v>131150</v>
      </c>
      <c r="AE185" s="2">
        <v>131264</v>
      </c>
      <c r="AF185" s="2">
        <v>132460</v>
      </c>
      <c r="AG185" s="2">
        <v>132724</v>
      </c>
      <c r="AH185" s="2">
        <v>134606</v>
      </c>
      <c r="AI185" s="2">
        <v>135058</v>
      </c>
      <c r="AJ185" s="2">
        <v>133865</v>
      </c>
      <c r="AK185" s="2">
        <v>131836</v>
      </c>
      <c r="AL185" s="2">
        <v>133607</v>
      </c>
      <c r="AM185" s="3" t="e">
        <v>#NULL!</v>
      </c>
      <c r="AN185" s="3" t="e">
        <v>#NULL!</v>
      </c>
      <c r="AO185" s="2">
        <v>13164</v>
      </c>
      <c r="AP185" s="2">
        <v>12494</v>
      </c>
      <c r="AQ185" s="2">
        <v>11390</v>
      </c>
      <c r="AR185" s="2">
        <v>10537</v>
      </c>
      <c r="AS185" s="2">
        <v>10065</v>
      </c>
      <c r="AT185" s="2">
        <v>10368</v>
      </c>
      <c r="AU185" s="2">
        <v>10049</v>
      </c>
      <c r="AV185" s="2">
        <v>9458</v>
      </c>
      <c r="AW185" s="2">
        <v>9363</v>
      </c>
      <c r="AX185" s="2">
        <v>8984</v>
      </c>
      <c r="AY185" s="2">
        <v>8905</v>
      </c>
      <c r="AZ185" s="2">
        <v>8986</v>
      </c>
      <c r="BA185" s="2">
        <v>10214</v>
      </c>
      <c r="BB185" s="2">
        <v>10266</v>
      </c>
      <c r="BC185" s="2">
        <v>9633</v>
      </c>
      <c r="BD185" s="2">
        <v>8012</v>
      </c>
      <c r="BE185" s="2">
        <v>7845</v>
      </c>
      <c r="BF185" s="2">
        <v>7925</v>
      </c>
      <c r="BG185" s="2">
        <v>8075</v>
      </c>
      <c r="BH185" s="2">
        <v>7671</v>
      </c>
      <c r="BI185" s="2">
        <v>7476</v>
      </c>
      <c r="BJ185" s="2">
        <v>7178</v>
      </c>
      <c r="BK185" s="2">
        <v>7462</v>
      </c>
      <c r="BL185" s="2">
        <v>7637</v>
      </c>
      <c r="BM185" s="2">
        <v>9134</v>
      </c>
      <c r="BN185" s="2">
        <v>8806</v>
      </c>
      <c r="BO185" s="2">
        <v>8031</v>
      </c>
      <c r="BP185" s="2">
        <v>7594</v>
      </c>
      <c r="BQ185" s="2">
        <v>7163</v>
      </c>
      <c r="BR185" s="2">
        <v>7047</v>
      </c>
      <c r="BS185" s="2">
        <v>7370</v>
      </c>
      <c r="BT185" s="2">
        <v>6537</v>
      </c>
      <c r="BU185" s="2">
        <v>6749</v>
      </c>
      <c r="BV185" s="2">
        <v>6344</v>
      </c>
      <c r="BW185" s="3" t="e">
        <v>#NULL!</v>
      </c>
      <c r="BX185" s="3" t="e">
        <v>#NULL!</v>
      </c>
    </row>
    <row r="186" spans="1:76">
      <c r="A186" t="s">
        <v>492</v>
      </c>
      <c r="B186" t="s">
        <v>133</v>
      </c>
      <c r="C186" t="s">
        <v>493</v>
      </c>
      <c r="D186" t="s">
        <v>135</v>
      </c>
      <c r="E186" s="2">
        <v>19416</v>
      </c>
      <c r="F186" s="2">
        <v>19269</v>
      </c>
      <c r="G186" s="2">
        <v>19241</v>
      </c>
      <c r="H186" s="2">
        <v>19466</v>
      </c>
      <c r="I186" s="2">
        <v>19641</v>
      </c>
      <c r="J186" s="2">
        <v>20041</v>
      </c>
      <c r="K186" s="2">
        <v>20033</v>
      </c>
      <c r="L186" s="2">
        <v>19788</v>
      </c>
      <c r="M186" s="2">
        <v>19502</v>
      </c>
      <c r="N186" s="2">
        <v>19332</v>
      </c>
      <c r="O186" s="2">
        <v>19431</v>
      </c>
      <c r="P186" s="2">
        <v>19292</v>
      </c>
      <c r="Q186" s="2">
        <v>19228</v>
      </c>
      <c r="R186" s="2">
        <v>19086</v>
      </c>
      <c r="S186" s="2">
        <v>19225</v>
      </c>
      <c r="T186" s="2">
        <v>19136</v>
      </c>
      <c r="U186" s="2">
        <v>19339</v>
      </c>
      <c r="V186" s="2">
        <v>19700</v>
      </c>
      <c r="W186" s="2">
        <v>19735</v>
      </c>
      <c r="X186" s="2">
        <v>19452</v>
      </c>
      <c r="Y186" s="2">
        <v>19085</v>
      </c>
      <c r="Z186" s="2">
        <v>19191</v>
      </c>
      <c r="AA186" s="2">
        <v>19092</v>
      </c>
      <c r="AB186" s="2">
        <v>18972</v>
      </c>
      <c r="AC186" s="2">
        <v>18950</v>
      </c>
      <c r="AD186" s="2">
        <v>18832</v>
      </c>
      <c r="AE186" s="2">
        <v>19013</v>
      </c>
      <c r="AF186" s="2">
        <v>19255</v>
      </c>
      <c r="AG186" s="2">
        <v>19534</v>
      </c>
      <c r="AH186" s="2">
        <v>19824</v>
      </c>
      <c r="AI186" s="2">
        <v>19832</v>
      </c>
      <c r="AJ186" s="2">
        <v>19700</v>
      </c>
      <c r="AK186" s="2">
        <v>19447</v>
      </c>
      <c r="AL186" s="2">
        <v>19538</v>
      </c>
      <c r="AM186" s="3" t="e">
        <v>#NULL!</v>
      </c>
      <c r="AN186" s="3" t="e">
        <v>#NULL!</v>
      </c>
      <c r="AO186" s="2">
        <v>1489</v>
      </c>
      <c r="AP186" s="2">
        <v>1425</v>
      </c>
      <c r="AQ186" s="2">
        <v>1240</v>
      </c>
      <c r="AR186" s="2">
        <v>1191</v>
      </c>
      <c r="AS186" s="2">
        <v>1230</v>
      </c>
      <c r="AT186" s="2">
        <v>1266</v>
      </c>
      <c r="AU186" s="2">
        <v>1299</v>
      </c>
      <c r="AV186" s="2">
        <v>1249</v>
      </c>
      <c r="AW186" s="2">
        <v>1230</v>
      </c>
      <c r="AX186" s="2">
        <v>1157</v>
      </c>
      <c r="AY186" s="2">
        <v>1135</v>
      </c>
      <c r="AZ186" s="2">
        <v>1079</v>
      </c>
      <c r="BA186" s="2">
        <v>1155</v>
      </c>
      <c r="BB186" s="2">
        <v>1148</v>
      </c>
      <c r="BC186" s="2">
        <v>1086</v>
      </c>
      <c r="BD186" s="2">
        <v>932</v>
      </c>
      <c r="BE186" s="2">
        <v>1017</v>
      </c>
      <c r="BF186" s="2">
        <v>1020</v>
      </c>
      <c r="BG186" s="2">
        <v>1109</v>
      </c>
      <c r="BH186" s="2">
        <v>1054</v>
      </c>
      <c r="BI186" s="2">
        <v>990</v>
      </c>
      <c r="BJ186" s="2">
        <v>938</v>
      </c>
      <c r="BK186" s="2">
        <v>928</v>
      </c>
      <c r="BL186" s="2">
        <v>869</v>
      </c>
      <c r="BM186" s="2">
        <v>975</v>
      </c>
      <c r="BN186" s="2">
        <v>959</v>
      </c>
      <c r="BO186" s="2">
        <v>900</v>
      </c>
      <c r="BP186" s="2">
        <v>910</v>
      </c>
      <c r="BQ186" s="2">
        <v>946</v>
      </c>
      <c r="BR186" s="2">
        <v>942</v>
      </c>
      <c r="BS186" s="2">
        <v>1047</v>
      </c>
      <c r="BT186" s="2">
        <v>964</v>
      </c>
      <c r="BU186" s="2">
        <v>927</v>
      </c>
      <c r="BV186" s="2">
        <v>832</v>
      </c>
      <c r="BW186" s="3" t="e">
        <v>#NULL!</v>
      </c>
      <c r="BX186" s="3" t="e">
        <v>#NULL!</v>
      </c>
    </row>
    <row r="187" spans="1:76">
      <c r="A187" t="s">
        <v>494</v>
      </c>
      <c r="B187" t="s">
        <v>133</v>
      </c>
      <c r="C187" t="s">
        <v>495</v>
      </c>
      <c r="D187" t="s">
        <v>135</v>
      </c>
      <c r="E187" s="2">
        <v>12172</v>
      </c>
      <c r="F187" s="2">
        <v>12078</v>
      </c>
      <c r="G187" s="2">
        <v>12043</v>
      </c>
      <c r="H187" s="2">
        <v>12102</v>
      </c>
      <c r="I187" s="2">
        <v>12335</v>
      </c>
      <c r="J187" s="2">
        <v>12440</v>
      </c>
      <c r="K187" s="2">
        <v>12240</v>
      </c>
      <c r="L187" s="2">
        <v>12188</v>
      </c>
      <c r="M187" s="2">
        <v>12053</v>
      </c>
      <c r="N187" s="2">
        <v>11868</v>
      </c>
      <c r="O187" s="2">
        <v>11796</v>
      </c>
      <c r="P187" s="2">
        <v>11566</v>
      </c>
      <c r="Q187" s="2">
        <v>11631</v>
      </c>
      <c r="R187" s="2">
        <v>11676</v>
      </c>
      <c r="S187" s="2">
        <v>11676</v>
      </c>
      <c r="T187" s="2">
        <v>11602</v>
      </c>
      <c r="U187" s="2">
        <v>11712</v>
      </c>
      <c r="V187" s="2">
        <v>11940</v>
      </c>
      <c r="W187" s="2">
        <v>11779</v>
      </c>
      <c r="X187" s="2">
        <v>11590</v>
      </c>
      <c r="Y187" s="2">
        <v>11521</v>
      </c>
      <c r="Z187" s="2">
        <v>11650</v>
      </c>
      <c r="AA187" s="2">
        <v>11628</v>
      </c>
      <c r="AB187" s="2">
        <v>11432</v>
      </c>
      <c r="AC187" s="2">
        <v>11473</v>
      </c>
      <c r="AD187" s="2">
        <v>11454</v>
      </c>
      <c r="AE187" s="2">
        <v>11425</v>
      </c>
      <c r="AF187" s="2">
        <v>11540</v>
      </c>
      <c r="AG187" s="2">
        <v>11633</v>
      </c>
      <c r="AH187" s="2">
        <v>11721</v>
      </c>
      <c r="AI187" s="2">
        <v>11588</v>
      </c>
      <c r="AJ187" s="2">
        <v>11464</v>
      </c>
      <c r="AK187" s="2">
        <v>11457</v>
      </c>
      <c r="AL187" s="2">
        <v>11518</v>
      </c>
      <c r="AM187" s="3" t="e">
        <v>#NULL!</v>
      </c>
      <c r="AN187" s="3" t="e">
        <v>#NULL!</v>
      </c>
      <c r="AO187" s="2">
        <v>1029</v>
      </c>
      <c r="AP187" s="2">
        <v>981</v>
      </c>
      <c r="AQ187" s="2">
        <v>921</v>
      </c>
      <c r="AR187" s="2">
        <v>849</v>
      </c>
      <c r="AS187" s="2">
        <v>923</v>
      </c>
      <c r="AT187" s="2">
        <v>1006</v>
      </c>
      <c r="AU187" s="2">
        <v>999</v>
      </c>
      <c r="AV187" s="2">
        <v>974</v>
      </c>
      <c r="AW187" s="2">
        <v>906</v>
      </c>
      <c r="AX187" s="2">
        <v>874</v>
      </c>
      <c r="AY187" s="2">
        <v>822</v>
      </c>
      <c r="AZ187" s="2">
        <v>745</v>
      </c>
      <c r="BA187" s="2">
        <v>859</v>
      </c>
      <c r="BB187" s="2">
        <v>874</v>
      </c>
      <c r="BC187" s="2">
        <v>786</v>
      </c>
      <c r="BD187" s="2">
        <v>672</v>
      </c>
      <c r="BE187" s="2">
        <v>747</v>
      </c>
      <c r="BF187" s="2">
        <v>815</v>
      </c>
      <c r="BG187" s="2">
        <v>851</v>
      </c>
      <c r="BH187" s="2">
        <v>758</v>
      </c>
      <c r="BI187" s="2">
        <v>718</v>
      </c>
      <c r="BJ187" s="2">
        <v>696</v>
      </c>
      <c r="BK187" s="2">
        <v>704</v>
      </c>
      <c r="BL187" s="2">
        <v>619</v>
      </c>
      <c r="BM187" s="2">
        <v>794</v>
      </c>
      <c r="BN187" s="2">
        <v>734</v>
      </c>
      <c r="BO187" s="2">
        <v>630</v>
      </c>
      <c r="BP187" s="2">
        <v>645</v>
      </c>
      <c r="BQ187" s="2">
        <v>681</v>
      </c>
      <c r="BR187" s="2">
        <v>746</v>
      </c>
      <c r="BS187" s="2">
        <v>755</v>
      </c>
      <c r="BT187" s="2">
        <v>635</v>
      </c>
      <c r="BU187" s="2">
        <v>657</v>
      </c>
      <c r="BV187" s="2">
        <v>631</v>
      </c>
      <c r="BW187" s="3" t="e">
        <v>#NULL!</v>
      </c>
      <c r="BX187" s="3" t="e">
        <v>#NULL!</v>
      </c>
    </row>
    <row r="188" spans="1:76">
      <c r="A188" t="s">
        <v>496</v>
      </c>
      <c r="B188" t="s">
        <v>133</v>
      </c>
      <c r="C188" t="s">
        <v>497</v>
      </c>
      <c r="D188" t="s">
        <v>135</v>
      </c>
      <c r="E188" s="2">
        <v>14088</v>
      </c>
      <c r="F188" s="2">
        <v>14023</v>
      </c>
      <c r="G188" s="2">
        <v>14025</v>
      </c>
      <c r="H188" s="2">
        <v>14162</v>
      </c>
      <c r="I188" s="2">
        <v>14229</v>
      </c>
      <c r="J188" s="2">
        <v>14481</v>
      </c>
      <c r="K188" s="2">
        <v>14543</v>
      </c>
      <c r="L188" s="2">
        <v>14345</v>
      </c>
      <c r="M188" s="2">
        <v>14170</v>
      </c>
      <c r="N188" s="2">
        <v>14033</v>
      </c>
      <c r="O188" s="2">
        <v>14067</v>
      </c>
      <c r="P188" s="2">
        <v>13939</v>
      </c>
      <c r="Q188" s="2">
        <v>14020</v>
      </c>
      <c r="R188" s="2">
        <v>13944</v>
      </c>
      <c r="S188" s="2">
        <v>13969</v>
      </c>
      <c r="T188" s="2">
        <v>13920</v>
      </c>
      <c r="U188" s="2">
        <v>13991</v>
      </c>
      <c r="V188" s="2">
        <v>14264</v>
      </c>
      <c r="W188" s="2">
        <v>14331</v>
      </c>
      <c r="X188" s="2">
        <v>14129</v>
      </c>
      <c r="Y188" s="2">
        <v>13868</v>
      </c>
      <c r="Z188" s="2">
        <v>13937</v>
      </c>
      <c r="AA188" s="2">
        <v>13882</v>
      </c>
      <c r="AB188" s="2">
        <v>13736</v>
      </c>
      <c r="AC188" s="2">
        <v>13791</v>
      </c>
      <c r="AD188" s="2">
        <v>13721</v>
      </c>
      <c r="AE188" s="2">
        <v>13797</v>
      </c>
      <c r="AF188" s="2">
        <v>13960</v>
      </c>
      <c r="AG188" s="2">
        <v>14048</v>
      </c>
      <c r="AH188" s="2">
        <v>14282</v>
      </c>
      <c r="AI188" s="2">
        <v>14366</v>
      </c>
      <c r="AJ188" s="2">
        <v>14254</v>
      </c>
      <c r="AK188" s="2">
        <v>14048</v>
      </c>
      <c r="AL188" s="2">
        <v>14166</v>
      </c>
      <c r="AM188" s="3" t="e">
        <v>#NULL!</v>
      </c>
      <c r="AN188" s="3" t="e">
        <v>#NULL!</v>
      </c>
      <c r="AO188" s="2">
        <v>1064</v>
      </c>
      <c r="AP188" s="2">
        <v>1059</v>
      </c>
      <c r="AQ188" s="2">
        <v>995</v>
      </c>
      <c r="AR188" s="2">
        <v>952</v>
      </c>
      <c r="AS188" s="2">
        <v>957</v>
      </c>
      <c r="AT188" s="2">
        <v>1009</v>
      </c>
      <c r="AU188" s="2">
        <v>951</v>
      </c>
      <c r="AV188" s="2">
        <v>910</v>
      </c>
      <c r="AW188" s="2">
        <v>975</v>
      </c>
      <c r="AX188" s="2">
        <v>901</v>
      </c>
      <c r="AY188" s="2">
        <v>856</v>
      </c>
      <c r="AZ188" s="2">
        <v>803</v>
      </c>
      <c r="BA188" s="2">
        <v>910</v>
      </c>
      <c r="BB188" s="2">
        <v>921</v>
      </c>
      <c r="BC188" s="2">
        <v>837</v>
      </c>
      <c r="BD188" s="2">
        <v>744</v>
      </c>
      <c r="BE188" s="2">
        <v>765</v>
      </c>
      <c r="BF188" s="2">
        <v>805</v>
      </c>
      <c r="BG188" s="2">
        <v>788</v>
      </c>
      <c r="BH188" s="2">
        <v>748</v>
      </c>
      <c r="BI188" s="2">
        <v>729</v>
      </c>
      <c r="BJ188" s="2">
        <v>686</v>
      </c>
      <c r="BK188" s="2">
        <v>695</v>
      </c>
      <c r="BL188" s="2">
        <v>655</v>
      </c>
      <c r="BM188" s="2">
        <v>747</v>
      </c>
      <c r="BN188" s="2">
        <v>743</v>
      </c>
      <c r="BO188" s="2">
        <v>680</v>
      </c>
      <c r="BP188" s="2">
        <v>672</v>
      </c>
      <c r="BQ188" s="2">
        <v>660</v>
      </c>
      <c r="BR188" s="2">
        <v>651</v>
      </c>
      <c r="BS188" s="2">
        <v>675</v>
      </c>
      <c r="BT188" s="2">
        <v>618</v>
      </c>
      <c r="BU188" s="2">
        <v>676</v>
      </c>
      <c r="BV188" s="2">
        <v>609</v>
      </c>
      <c r="BW188" s="3" t="e">
        <v>#NULL!</v>
      </c>
      <c r="BX188" s="3" t="e">
        <v>#NULL!</v>
      </c>
    </row>
    <row r="189" spans="1:76">
      <c r="A189" t="s">
        <v>498</v>
      </c>
      <c r="B189" t="s">
        <v>133</v>
      </c>
      <c r="C189" t="s">
        <v>499</v>
      </c>
      <c r="D189" t="s">
        <v>135</v>
      </c>
      <c r="E189" s="2">
        <v>14511</v>
      </c>
      <c r="F189" s="2">
        <v>14550</v>
      </c>
      <c r="G189" s="2">
        <v>14479</v>
      </c>
      <c r="H189" s="2">
        <v>14650</v>
      </c>
      <c r="I189" s="2">
        <v>14741</v>
      </c>
      <c r="J189" s="2">
        <v>14949</v>
      </c>
      <c r="K189" s="2">
        <v>15042</v>
      </c>
      <c r="L189" s="2">
        <v>14873</v>
      </c>
      <c r="M189" s="2">
        <v>14636</v>
      </c>
      <c r="N189" s="2">
        <v>14553</v>
      </c>
      <c r="O189" s="2">
        <v>14558</v>
      </c>
      <c r="P189" s="2">
        <v>14448</v>
      </c>
      <c r="Q189" s="2">
        <v>14307</v>
      </c>
      <c r="R189" s="2">
        <v>14425</v>
      </c>
      <c r="S189" s="2">
        <v>14491</v>
      </c>
      <c r="T189" s="2">
        <v>14409</v>
      </c>
      <c r="U189" s="2">
        <v>14454</v>
      </c>
      <c r="V189" s="2">
        <v>14582</v>
      </c>
      <c r="W189" s="2">
        <v>14589</v>
      </c>
      <c r="X189" s="2">
        <v>14427</v>
      </c>
      <c r="Y189" s="2">
        <v>14192</v>
      </c>
      <c r="Z189" s="2">
        <v>14311</v>
      </c>
      <c r="AA189" s="2">
        <v>14179</v>
      </c>
      <c r="AB189" s="2">
        <v>14076</v>
      </c>
      <c r="AC189" s="2">
        <v>13959</v>
      </c>
      <c r="AD189" s="2">
        <v>13992</v>
      </c>
      <c r="AE189" s="2">
        <v>14117</v>
      </c>
      <c r="AF189" s="2">
        <v>14231</v>
      </c>
      <c r="AG189" s="2">
        <v>14369</v>
      </c>
      <c r="AH189" s="2">
        <v>14513</v>
      </c>
      <c r="AI189" s="2">
        <v>14536</v>
      </c>
      <c r="AJ189" s="2">
        <v>14423</v>
      </c>
      <c r="AK189" s="2">
        <v>14201</v>
      </c>
      <c r="AL189" s="2">
        <v>14271</v>
      </c>
      <c r="AM189" s="3" t="e">
        <v>#NULL!</v>
      </c>
      <c r="AN189" s="3" t="e">
        <v>#NULL!</v>
      </c>
      <c r="AO189" s="2">
        <v>1188</v>
      </c>
      <c r="AP189" s="2">
        <v>1093</v>
      </c>
      <c r="AQ189" s="2">
        <v>949</v>
      </c>
      <c r="AR189" s="2">
        <v>910</v>
      </c>
      <c r="AS189" s="2">
        <v>902</v>
      </c>
      <c r="AT189" s="2">
        <v>962</v>
      </c>
      <c r="AU189" s="2">
        <v>934</v>
      </c>
      <c r="AV189" s="2">
        <v>883</v>
      </c>
      <c r="AW189" s="2">
        <v>885</v>
      </c>
      <c r="AX189" s="2">
        <v>878</v>
      </c>
      <c r="AY189" s="2">
        <v>848</v>
      </c>
      <c r="AZ189" s="2">
        <v>838</v>
      </c>
      <c r="BA189" s="2">
        <v>904</v>
      </c>
      <c r="BB189" s="2">
        <v>946</v>
      </c>
      <c r="BC189" s="2">
        <v>860</v>
      </c>
      <c r="BD189" s="2">
        <v>748</v>
      </c>
      <c r="BE189" s="2">
        <v>751</v>
      </c>
      <c r="BF189" s="2">
        <v>719</v>
      </c>
      <c r="BG189" s="2">
        <v>712</v>
      </c>
      <c r="BH189" s="2">
        <v>683</v>
      </c>
      <c r="BI189" s="2">
        <v>662</v>
      </c>
      <c r="BJ189" s="2">
        <v>607</v>
      </c>
      <c r="BK189" s="2">
        <v>587</v>
      </c>
      <c r="BL189" s="2">
        <v>614</v>
      </c>
      <c r="BM189" s="2">
        <v>690</v>
      </c>
      <c r="BN189" s="2">
        <v>678</v>
      </c>
      <c r="BO189" s="2">
        <v>614</v>
      </c>
      <c r="BP189" s="2">
        <v>593</v>
      </c>
      <c r="BQ189" s="2">
        <v>633</v>
      </c>
      <c r="BR189" s="2">
        <v>634</v>
      </c>
      <c r="BS189" s="2">
        <v>643</v>
      </c>
      <c r="BT189" s="2">
        <v>585</v>
      </c>
      <c r="BU189" s="2">
        <v>646</v>
      </c>
      <c r="BV189" s="2">
        <v>573</v>
      </c>
      <c r="BW189" s="3" t="e">
        <v>#NULL!</v>
      </c>
      <c r="BX189" s="3" t="e">
        <v>#NULL!</v>
      </c>
    </row>
    <row r="190" spans="1:76">
      <c r="A190" t="s">
        <v>500</v>
      </c>
      <c r="B190" t="s">
        <v>133</v>
      </c>
      <c r="C190" t="s">
        <v>501</v>
      </c>
      <c r="D190" t="s">
        <v>138</v>
      </c>
      <c r="E190" s="2">
        <v>32787</v>
      </c>
      <c r="F190" s="2">
        <v>32598</v>
      </c>
      <c r="G190" s="2">
        <v>32234</v>
      </c>
      <c r="H190" s="2">
        <v>32362</v>
      </c>
      <c r="I190" s="2">
        <v>33120</v>
      </c>
      <c r="J190" s="2">
        <v>34870</v>
      </c>
      <c r="K190" s="2">
        <v>35077</v>
      </c>
      <c r="L190" s="2">
        <v>34526</v>
      </c>
      <c r="M190" s="2">
        <v>32668</v>
      </c>
      <c r="N190" s="2">
        <v>32099</v>
      </c>
      <c r="O190" s="2">
        <v>31821</v>
      </c>
      <c r="P190" s="2">
        <v>31597</v>
      </c>
      <c r="Q190" s="2">
        <v>32078</v>
      </c>
      <c r="R190" s="2">
        <v>31894</v>
      </c>
      <c r="S190" s="2">
        <v>31877</v>
      </c>
      <c r="T190" s="2">
        <v>31616</v>
      </c>
      <c r="U190" s="2">
        <v>32380</v>
      </c>
      <c r="V190" s="2">
        <v>33801</v>
      </c>
      <c r="W190" s="2">
        <v>33892</v>
      </c>
      <c r="X190" s="2">
        <v>33422</v>
      </c>
      <c r="Y190" s="2">
        <v>31754</v>
      </c>
      <c r="Z190" s="2">
        <v>31800</v>
      </c>
      <c r="AA190" s="2">
        <v>31247</v>
      </c>
      <c r="AB190" s="2">
        <v>31165</v>
      </c>
      <c r="AC190" s="2">
        <v>31491</v>
      </c>
      <c r="AD190" s="2">
        <v>31312</v>
      </c>
      <c r="AE190" s="2">
        <v>31296</v>
      </c>
      <c r="AF190" s="2">
        <v>31528</v>
      </c>
      <c r="AG190" s="2">
        <v>32265</v>
      </c>
      <c r="AH190" s="2">
        <v>33564</v>
      </c>
      <c r="AI190" s="2">
        <v>33950</v>
      </c>
      <c r="AJ190" s="2">
        <v>33664</v>
      </c>
      <c r="AK190" s="2">
        <v>32220</v>
      </c>
      <c r="AL190" s="2">
        <v>32153</v>
      </c>
      <c r="AM190" s="3" t="e">
        <v>#NULL!</v>
      </c>
      <c r="AN190" s="3" t="e">
        <v>#NULL!</v>
      </c>
      <c r="AO190" s="2">
        <v>3671</v>
      </c>
      <c r="AP190" s="2">
        <v>3477</v>
      </c>
      <c r="AQ190" s="2">
        <v>3190</v>
      </c>
      <c r="AR190" s="2">
        <v>2776</v>
      </c>
      <c r="AS190" s="2">
        <v>2419</v>
      </c>
      <c r="AT190" s="2">
        <v>2418</v>
      </c>
      <c r="AU190" s="2">
        <v>2339</v>
      </c>
      <c r="AV190" s="2">
        <v>2198</v>
      </c>
      <c r="AW190" s="2">
        <v>2223</v>
      </c>
      <c r="AX190" s="2">
        <v>2177</v>
      </c>
      <c r="AY190" s="2">
        <v>2458</v>
      </c>
      <c r="AZ190" s="2">
        <v>2555</v>
      </c>
      <c r="BA190" s="2">
        <v>2830</v>
      </c>
      <c r="BB190" s="2">
        <v>2772</v>
      </c>
      <c r="BC190" s="2">
        <v>2625</v>
      </c>
      <c r="BD190" s="2">
        <v>2228</v>
      </c>
      <c r="BE190" s="2">
        <v>1926</v>
      </c>
      <c r="BF190" s="2">
        <v>1858</v>
      </c>
      <c r="BG190" s="2">
        <v>1851</v>
      </c>
      <c r="BH190" s="2">
        <v>1721</v>
      </c>
      <c r="BI190" s="2">
        <v>1648</v>
      </c>
      <c r="BJ190" s="2">
        <v>1649</v>
      </c>
      <c r="BK190" s="2">
        <v>1976</v>
      </c>
      <c r="BL190" s="2">
        <v>2086</v>
      </c>
      <c r="BM190" s="2">
        <v>2364</v>
      </c>
      <c r="BN190" s="2">
        <v>2286</v>
      </c>
      <c r="BO190" s="2">
        <v>2145</v>
      </c>
      <c r="BP190" s="2">
        <v>1869</v>
      </c>
      <c r="BQ190" s="2">
        <v>1635</v>
      </c>
      <c r="BR190" s="2">
        <v>1581</v>
      </c>
      <c r="BS190" s="2">
        <v>1610</v>
      </c>
      <c r="BT190" s="2">
        <v>1476</v>
      </c>
      <c r="BU190" s="2">
        <v>1503</v>
      </c>
      <c r="BV190" s="2">
        <v>1498</v>
      </c>
      <c r="BW190" s="3" t="e">
        <v>#NULL!</v>
      </c>
      <c r="BX190" s="3" t="e">
        <v>#NULL!</v>
      </c>
    </row>
    <row r="191" spans="1:76">
      <c r="A191" t="s">
        <v>502</v>
      </c>
      <c r="B191" t="s">
        <v>133</v>
      </c>
      <c r="C191" t="s">
        <v>503</v>
      </c>
      <c r="D191" t="s">
        <v>135</v>
      </c>
      <c r="E191" s="2">
        <v>15516</v>
      </c>
      <c r="F191" s="2">
        <v>15381</v>
      </c>
      <c r="G191" s="2">
        <v>15327</v>
      </c>
      <c r="H191" s="2">
        <v>15438</v>
      </c>
      <c r="I191" s="2">
        <v>15524</v>
      </c>
      <c r="J191" s="2">
        <v>15823</v>
      </c>
      <c r="K191" s="2">
        <v>15962</v>
      </c>
      <c r="L191" s="2">
        <v>15744</v>
      </c>
      <c r="M191" s="2">
        <v>15442</v>
      </c>
      <c r="N191" s="2">
        <v>15344</v>
      </c>
      <c r="O191" s="2">
        <v>15396</v>
      </c>
      <c r="P191" s="2">
        <v>15288</v>
      </c>
      <c r="Q191" s="2">
        <v>15361</v>
      </c>
      <c r="R191" s="2">
        <v>15281</v>
      </c>
      <c r="S191" s="2">
        <v>15351</v>
      </c>
      <c r="T191" s="2">
        <v>15233</v>
      </c>
      <c r="U191" s="2">
        <v>15305</v>
      </c>
      <c r="V191" s="2">
        <v>15566</v>
      </c>
      <c r="W191" s="2">
        <v>15700</v>
      </c>
      <c r="X191" s="2">
        <v>15487</v>
      </c>
      <c r="Y191" s="2">
        <v>15218</v>
      </c>
      <c r="Z191" s="2">
        <v>15300</v>
      </c>
      <c r="AA191" s="2">
        <v>15223</v>
      </c>
      <c r="AB191" s="2">
        <v>15107</v>
      </c>
      <c r="AC191" s="2">
        <v>15208</v>
      </c>
      <c r="AD191" s="2">
        <v>15102</v>
      </c>
      <c r="AE191" s="2">
        <v>15146</v>
      </c>
      <c r="AF191" s="2">
        <v>15305</v>
      </c>
      <c r="AG191" s="2">
        <v>15426</v>
      </c>
      <c r="AH191" s="2">
        <v>15700</v>
      </c>
      <c r="AI191" s="2">
        <v>15785</v>
      </c>
      <c r="AJ191" s="2">
        <v>15643</v>
      </c>
      <c r="AK191" s="2">
        <v>15374</v>
      </c>
      <c r="AL191" s="2">
        <v>15545</v>
      </c>
      <c r="AM191" s="3" t="e">
        <v>#NULL!</v>
      </c>
      <c r="AN191" s="3" t="e">
        <v>#NULL!</v>
      </c>
      <c r="AO191" s="2">
        <v>1145</v>
      </c>
      <c r="AP191" s="2">
        <v>1076</v>
      </c>
      <c r="AQ191" s="2">
        <v>950</v>
      </c>
      <c r="AR191" s="2">
        <v>862</v>
      </c>
      <c r="AS191" s="2">
        <v>880</v>
      </c>
      <c r="AT191" s="2">
        <v>958</v>
      </c>
      <c r="AU191" s="2">
        <v>964</v>
      </c>
      <c r="AV191" s="2">
        <v>920</v>
      </c>
      <c r="AW191" s="2">
        <v>882</v>
      </c>
      <c r="AX191" s="2">
        <v>855</v>
      </c>
      <c r="AY191" s="2">
        <v>819</v>
      </c>
      <c r="AZ191" s="2">
        <v>794</v>
      </c>
      <c r="BA191" s="2">
        <v>896</v>
      </c>
      <c r="BB191" s="2">
        <v>912</v>
      </c>
      <c r="BC191" s="2">
        <v>861</v>
      </c>
      <c r="BD191" s="2">
        <v>695</v>
      </c>
      <c r="BE191" s="2">
        <v>711</v>
      </c>
      <c r="BF191" s="2">
        <v>716</v>
      </c>
      <c r="BG191" s="2">
        <v>757</v>
      </c>
      <c r="BH191" s="2">
        <v>722</v>
      </c>
      <c r="BI191" s="2">
        <v>721</v>
      </c>
      <c r="BJ191" s="2">
        <v>679</v>
      </c>
      <c r="BK191" s="2">
        <v>673</v>
      </c>
      <c r="BL191" s="2">
        <v>673</v>
      </c>
      <c r="BM191" s="2">
        <v>816</v>
      </c>
      <c r="BN191" s="2">
        <v>782</v>
      </c>
      <c r="BO191" s="2">
        <v>673</v>
      </c>
      <c r="BP191" s="2">
        <v>643</v>
      </c>
      <c r="BQ191" s="2">
        <v>653</v>
      </c>
      <c r="BR191" s="2">
        <v>659</v>
      </c>
      <c r="BS191" s="2">
        <v>679</v>
      </c>
      <c r="BT191" s="2">
        <v>597</v>
      </c>
      <c r="BU191" s="2">
        <v>619</v>
      </c>
      <c r="BV191" s="2">
        <v>586</v>
      </c>
      <c r="BW191" s="3" t="e">
        <v>#NULL!</v>
      </c>
      <c r="BX191" s="3" t="e">
        <v>#NULL!</v>
      </c>
    </row>
    <row r="192" spans="1:76">
      <c r="A192" t="s">
        <v>504</v>
      </c>
      <c r="B192" t="s">
        <v>133</v>
      </c>
      <c r="C192" t="s">
        <v>505</v>
      </c>
      <c r="D192" t="s">
        <v>138</v>
      </c>
      <c r="E192" s="2">
        <v>28816</v>
      </c>
      <c r="F192" s="2">
        <v>28759</v>
      </c>
      <c r="G192" s="2">
        <v>28351</v>
      </c>
      <c r="H192" s="2">
        <v>28678</v>
      </c>
      <c r="I192" s="2">
        <v>29545</v>
      </c>
      <c r="J192" s="2">
        <v>30986</v>
      </c>
      <c r="K192" s="2">
        <v>31566</v>
      </c>
      <c r="L192" s="2">
        <v>30998</v>
      </c>
      <c r="M192" s="2">
        <v>29214</v>
      </c>
      <c r="N192" s="2">
        <v>28567</v>
      </c>
      <c r="O192" s="2">
        <v>27965</v>
      </c>
      <c r="P192" s="2">
        <v>27798</v>
      </c>
      <c r="Q192" s="2">
        <v>28233</v>
      </c>
      <c r="R192" s="2">
        <v>28202</v>
      </c>
      <c r="S192" s="2">
        <v>28175</v>
      </c>
      <c r="T192" s="2">
        <v>28159</v>
      </c>
      <c r="U192" s="2">
        <v>28842</v>
      </c>
      <c r="V192" s="2">
        <v>30113</v>
      </c>
      <c r="W192" s="2">
        <v>30396</v>
      </c>
      <c r="X192" s="2">
        <v>29985</v>
      </c>
      <c r="Y192" s="2">
        <v>28619</v>
      </c>
      <c r="Z192" s="2">
        <v>28552</v>
      </c>
      <c r="AA192" s="2">
        <v>27733</v>
      </c>
      <c r="AB192" s="2">
        <v>27447</v>
      </c>
      <c r="AC192" s="2">
        <v>27795</v>
      </c>
      <c r="AD192" s="2">
        <v>27746</v>
      </c>
      <c r="AE192" s="2">
        <v>27703</v>
      </c>
      <c r="AF192" s="2">
        <v>28169</v>
      </c>
      <c r="AG192" s="2">
        <v>28814</v>
      </c>
      <c r="AH192" s="2">
        <v>30180</v>
      </c>
      <c r="AI192" s="2">
        <v>30692</v>
      </c>
      <c r="AJ192" s="2">
        <v>30228</v>
      </c>
      <c r="AK192" s="2">
        <v>28923</v>
      </c>
      <c r="AL192" s="2">
        <v>28827</v>
      </c>
      <c r="AM192" s="3" t="e">
        <v>#NULL!</v>
      </c>
      <c r="AN192" s="3" t="e">
        <v>#NULL!</v>
      </c>
      <c r="AO192" s="2">
        <v>2840</v>
      </c>
      <c r="AP192" s="2">
        <v>2740</v>
      </c>
      <c r="AQ192" s="2">
        <v>2486</v>
      </c>
      <c r="AR192" s="2">
        <v>2166</v>
      </c>
      <c r="AS192" s="2">
        <v>2011</v>
      </c>
      <c r="AT192" s="2">
        <v>2070</v>
      </c>
      <c r="AU192" s="2">
        <v>2026</v>
      </c>
      <c r="AV192" s="2">
        <v>1921</v>
      </c>
      <c r="AW192" s="2">
        <v>1908</v>
      </c>
      <c r="AX192" s="2">
        <v>1819</v>
      </c>
      <c r="AY192" s="2">
        <v>1892</v>
      </c>
      <c r="AZ192" s="2">
        <v>1949</v>
      </c>
      <c r="BA192" s="2">
        <v>2272</v>
      </c>
      <c r="BB192" s="2">
        <v>2264</v>
      </c>
      <c r="BC192" s="2">
        <v>2144</v>
      </c>
      <c r="BD192" s="2">
        <v>1771</v>
      </c>
      <c r="BE192" s="2">
        <v>1640</v>
      </c>
      <c r="BF192" s="2">
        <v>1588</v>
      </c>
      <c r="BG192" s="2">
        <v>1641</v>
      </c>
      <c r="BH192" s="2">
        <v>1506</v>
      </c>
      <c r="BI192" s="2">
        <v>1524</v>
      </c>
      <c r="BJ192" s="2">
        <v>1404</v>
      </c>
      <c r="BK192" s="2">
        <v>1499</v>
      </c>
      <c r="BL192" s="2">
        <v>1553</v>
      </c>
      <c r="BM192" s="2">
        <v>1893</v>
      </c>
      <c r="BN192" s="2">
        <v>1849</v>
      </c>
      <c r="BO192" s="2">
        <v>1707</v>
      </c>
      <c r="BP192" s="2">
        <v>1446</v>
      </c>
      <c r="BQ192" s="2">
        <v>1355</v>
      </c>
      <c r="BR192" s="2">
        <v>1353</v>
      </c>
      <c r="BS192" s="2">
        <v>1436</v>
      </c>
      <c r="BT192" s="2">
        <v>1285</v>
      </c>
      <c r="BU192" s="2">
        <v>1329</v>
      </c>
      <c r="BV192" s="2">
        <v>1215</v>
      </c>
      <c r="BW192" s="3" t="e">
        <v>#NULL!</v>
      </c>
      <c r="BX192" s="3" t="e">
        <v>#NULL!</v>
      </c>
    </row>
    <row r="193" spans="1:76">
      <c r="A193" t="s">
        <v>506</v>
      </c>
      <c r="B193" t="s">
        <v>133</v>
      </c>
      <c r="C193" t="s">
        <v>507</v>
      </c>
      <c r="D193" t="s">
        <v>135</v>
      </c>
      <c r="E193" s="2">
        <v>11402</v>
      </c>
      <c r="F193" s="2">
        <v>11310</v>
      </c>
      <c r="G193" s="2">
        <v>11203</v>
      </c>
      <c r="H193" s="2">
        <v>11438</v>
      </c>
      <c r="I193" s="2">
        <v>11885</v>
      </c>
      <c r="J193" s="2">
        <v>12296</v>
      </c>
      <c r="K193" s="2">
        <v>12391</v>
      </c>
      <c r="L193" s="2">
        <v>12247</v>
      </c>
      <c r="M193" s="2">
        <v>11826</v>
      </c>
      <c r="N193" s="2">
        <v>11481</v>
      </c>
      <c r="O193" s="2">
        <v>11316</v>
      </c>
      <c r="P193" s="2">
        <v>11072</v>
      </c>
      <c r="Q193" s="2">
        <v>11158</v>
      </c>
      <c r="R193" s="2">
        <v>11044</v>
      </c>
      <c r="S193" s="2">
        <v>11030</v>
      </c>
      <c r="T193" s="2">
        <v>10973</v>
      </c>
      <c r="U193" s="2">
        <v>11413</v>
      </c>
      <c r="V193" s="2">
        <v>11721</v>
      </c>
      <c r="W193" s="2">
        <v>11909</v>
      </c>
      <c r="X193" s="2">
        <v>11727</v>
      </c>
      <c r="Y193" s="2">
        <v>11332</v>
      </c>
      <c r="Z193" s="2">
        <v>11222</v>
      </c>
      <c r="AA193" s="2">
        <v>10927</v>
      </c>
      <c r="AB193" s="2">
        <v>10771</v>
      </c>
      <c r="AC193" s="2">
        <v>10877</v>
      </c>
      <c r="AD193" s="2">
        <v>10804</v>
      </c>
      <c r="AE193" s="2">
        <v>10826</v>
      </c>
      <c r="AF193" s="2">
        <v>11002</v>
      </c>
      <c r="AG193" s="2">
        <v>11302</v>
      </c>
      <c r="AH193" s="2">
        <v>11540</v>
      </c>
      <c r="AI193" s="2">
        <v>11745</v>
      </c>
      <c r="AJ193" s="2">
        <v>11627</v>
      </c>
      <c r="AK193" s="2">
        <v>11230</v>
      </c>
      <c r="AL193" s="2">
        <v>11030</v>
      </c>
      <c r="AM193" s="3" t="e">
        <v>#NULL!</v>
      </c>
      <c r="AN193" s="3" t="e">
        <v>#NULL!</v>
      </c>
      <c r="AO193" s="2">
        <v>1060</v>
      </c>
      <c r="AP193" s="2">
        <v>1019</v>
      </c>
      <c r="AQ193" s="2">
        <v>961</v>
      </c>
      <c r="AR193" s="2">
        <v>943</v>
      </c>
      <c r="AS193" s="2">
        <v>1001</v>
      </c>
      <c r="AT193" s="2">
        <v>1130</v>
      </c>
      <c r="AU193" s="2">
        <v>1113</v>
      </c>
      <c r="AV193" s="2">
        <v>1015</v>
      </c>
      <c r="AW193" s="2">
        <v>974</v>
      </c>
      <c r="AX193" s="2">
        <v>919</v>
      </c>
      <c r="AY193" s="2">
        <v>830</v>
      </c>
      <c r="AZ193" s="2">
        <v>770</v>
      </c>
      <c r="BA193" s="2">
        <v>814</v>
      </c>
      <c r="BB193" s="2">
        <v>799</v>
      </c>
      <c r="BC193" s="2">
        <v>743</v>
      </c>
      <c r="BD193" s="2">
        <v>686</v>
      </c>
      <c r="BE193" s="2">
        <v>751</v>
      </c>
      <c r="BF193" s="2">
        <v>758</v>
      </c>
      <c r="BG193" s="2">
        <v>842</v>
      </c>
      <c r="BH193" s="2">
        <v>750</v>
      </c>
      <c r="BI193" s="2">
        <v>728</v>
      </c>
      <c r="BJ193" s="2">
        <v>663</v>
      </c>
      <c r="BK193" s="2">
        <v>633</v>
      </c>
      <c r="BL193" s="2">
        <v>602</v>
      </c>
      <c r="BM193" s="2">
        <v>694</v>
      </c>
      <c r="BN193" s="2">
        <v>686</v>
      </c>
      <c r="BO193" s="2">
        <v>633</v>
      </c>
      <c r="BP193" s="2">
        <v>614</v>
      </c>
      <c r="BQ193" s="2">
        <v>676</v>
      </c>
      <c r="BR193" s="2">
        <v>701</v>
      </c>
      <c r="BS193" s="2">
        <v>774</v>
      </c>
      <c r="BT193" s="2">
        <v>696</v>
      </c>
      <c r="BU193" s="2">
        <v>668</v>
      </c>
      <c r="BV193" s="2">
        <v>594</v>
      </c>
      <c r="BW193" s="3" t="e">
        <v>#NULL!</v>
      </c>
      <c r="BX193" s="3" t="e">
        <v>#NULL!</v>
      </c>
    </row>
    <row r="194" spans="1:76">
      <c r="A194" t="s">
        <v>508</v>
      </c>
      <c r="B194" t="s">
        <v>133</v>
      </c>
      <c r="C194" t="s">
        <v>509</v>
      </c>
      <c r="D194" t="s">
        <v>141</v>
      </c>
      <c r="E194" s="2">
        <v>47816</v>
      </c>
      <c r="F194" s="2">
        <v>47551</v>
      </c>
      <c r="G194" s="2">
        <v>47002</v>
      </c>
      <c r="H194" s="2">
        <v>47626</v>
      </c>
      <c r="I194" s="2">
        <v>48811</v>
      </c>
      <c r="J194" s="2">
        <v>50056</v>
      </c>
      <c r="K194" s="2">
        <v>50356</v>
      </c>
      <c r="L194" s="2">
        <v>49921</v>
      </c>
      <c r="M194" s="2">
        <v>48378</v>
      </c>
      <c r="N194" s="2">
        <v>47077</v>
      </c>
      <c r="O194" s="2">
        <v>46983</v>
      </c>
      <c r="P194" s="2">
        <v>46300</v>
      </c>
      <c r="Q194" s="2">
        <v>46865</v>
      </c>
      <c r="R194" s="2">
        <v>46543</v>
      </c>
      <c r="S194" s="2">
        <v>46526</v>
      </c>
      <c r="T194" s="2">
        <v>45855</v>
      </c>
      <c r="U194" s="2">
        <v>46965</v>
      </c>
      <c r="V194" s="2">
        <v>48127</v>
      </c>
      <c r="W194" s="2">
        <v>48613</v>
      </c>
      <c r="X194" s="2">
        <v>48011</v>
      </c>
      <c r="Y194" s="2">
        <v>46352</v>
      </c>
      <c r="Z194" s="2">
        <v>46156</v>
      </c>
      <c r="AA194" s="2">
        <v>45374</v>
      </c>
      <c r="AB194" s="2">
        <v>45002</v>
      </c>
      <c r="AC194" s="2">
        <v>45662</v>
      </c>
      <c r="AD194" s="2">
        <v>45329</v>
      </c>
      <c r="AE194" s="2">
        <v>45378</v>
      </c>
      <c r="AF194" s="2">
        <v>45805</v>
      </c>
      <c r="AG194" s="2">
        <v>46407</v>
      </c>
      <c r="AH194" s="2">
        <v>47158</v>
      </c>
      <c r="AI194" s="2">
        <v>47880</v>
      </c>
      <c r="AJ194" s="2">
        <v>47460</v>
      </c>
      <c r="AK194" s="2">
        <v>45897</v>
      </c>
      <c r="AL194" s="2">
        <v>45308</v>
      </c>
      <c r="AM194" s="3" t="e">
        <v>#NULL!</v>
      </c>
      <c r="AN194" s="3" t="e">
        <v>#NULL!</v>
      </c>
      <c r="AO194" s="2">
        <v>5489</v>
      </c>
      <c r="AP194" s="2">
        <v>5432</v>
      </c>
      <c r="AQ194" s="2">
        <v>5083</v>
      </c>
      <c r="AR194" s="2">
        <v>4671</v>
      </c>
      <c r="AS194" s="2">
        <v>4267</v>
      </c>
      <c r="AT194" s="2">
        <v>4356</v>
      </c>
      <c r="AU194" s="2">
        <v>4196</v>
      </c>
      <c r="AV194" s="2">
        <v>3952</v>
      </c>
      <c r="AW194" s="2">
        <v>3962</v>
      </c>
      <c r="AX194" s="2">
        <v>3850</v>
      </c>
      <c r="AY194" s="2">
        <v>4067</v>
      </c>
      <c r="AZ194" s="2">
        <v>4137</v>
      </c>
      <c r="BA194" s="2">
        <v>4529</v>
      </c>
      <c r="BB194" s="2">
        <v>4613</v>
      </c>
      <c r="BC194" s="2">
        <v>4425</v>
      </c>
      <c r="BD194" s="2">
        <v>3754</v>
      </c>
      <c r="BE194" s="2">
        <v>3328</v>
      </c>
      <c r="BF194" s="2">
        <v>3256</v>
      </c>
      <c r="BG194" s="2">
        <v>3319</v>
      </c>
      <c r="BH194" s="2">
        <v>3086</v>
      </c>
      <c r="BI194" s="2">
        <v>2951</v>
      </c>
      <c r="BJ194" s="2">
        <v>2939</v>
      </c>
      <c r="BK194" s="2">
        <v>3242</v>
      </c>
      <c r="BL194" s="2">
        <v>3384</v>
      </c>
      <c r="BM194" s="2">
        <v>3987</v>
      </c>
      <c r="BN194" s="2">
        <v>3918</v>
      </c>
      <c r="BO194" s="2">
        <v>3662</v>
      </c>
      <c r="BP194" s="2">
        <v>3288</v>
      </c>
      <c r="BQ194" s="2">
        <v>2919</v>
      </c>
      <c r="BR194" s="2">
        <v>2797</v>
      </c>
      <c r="BS194" s="2">
        <v>2979</v>
      </c>
      <c r="BT194" s="2">
        <v>2720</v>
      </c>
      <c r="BU194" s="2">
        <v>2668</v>
      </c>
      <c r="BV194" s="2">
        <v>2594</v>
      </c>
      <c r="BW194" s="3" t="e">
        <v>#NULL!</v>
      </c>
      <c r="BX194" s="3" t="e">
        <v>#NULL!</v>
      </c>
    </row>
    <row r="195" spans="1:76">
      <c r="A195" t="s">
        <v>510</v>
      </c>
      <c r="B195" t="s">
        <v>133</v>
      </c>
      <c r="C195" t="s">
        <v>511</v>
      </c>
      <c r="D195" t="s">
        <v>138</v>
      </c>
      <c r="E195" s="2">
        <v>46290</v>
      </c>
      <c r="F195" s="2">
        <v>46413</v>
      </c>
      <c r="G195" s="2">
        <v>46005</v>
      </c>
      <c r="H195" s="2">
        <v>46058</v>
      </c>
      <c r="I195" s="2">
        <v>46255</v>
      </c>
      <c r="J195" s="2">
        <v>46346</v>
      </c>
      <c r="K195" s="2">
        <v>46324</v>
      </c>
      <c r="L195" s="2">
        <v>45837</v>
      </c>
      <c r="M195" s="2">
        <v>45518</v>
      </c>
      <c r="N195" s="2">
        <v>44981</v>
      </c>
      <c r="O195" s="2">
        <v>44805</v>
      </c>
      <c r="P195" s="2">
        <v>44693</v>
      </c>
      <c r="Q195" s="2">
        <v>44941</v>
      </c>
      <c r="R195" s="2">
        <v>45226</v>
      </c>
      <c r="S195" s="2">
        <v>45078</v>
      </c>
      <c r="T195" s="2">
        <v>44756</v>
      </c>
      <c r="U195" s="2">
        <v>44654</v>
      </c>
      <c r="V195" s="2">
        <v>44949</v>
      </c>
      <c r="W195" s="2">
        <v>44743</v>
      </c>
      <c r="X195" s="2">
        <v>44403</v>
      </c>
      <c r="Y195" s="2">
        <v>44282</v>
      </c>
      <c r="Z195" s="2">
        <v>44648</v>
      </c>
      <c r="AA195" s="2">
        <v>44258</v>
      </c>
      <c r="AB195" s="2">
        <v>43895</v>
      </c>
      <c r="AC195" s="2">
        <v>44091</v>
      </c>
      <c r="AD195" s="2">
        <v>44208</v>
      </c>
      <c r="AE195" s="2">
        <v>44348</v>
      </c>
      <c r="AF195" s="2">
        <v>44929</v>
      </c>
      <c r="AG195" s="2">
        <v>45067</v>
      </c>
      <c r="AH195" s="2">
        <v>45657</v>
      </c>
      <c r="AI195" s="2">
        <v>45245</v>
      </c>
      <c r="AJ195" s="2">
        <v>44806</v>
      </c>
      <c r="AK195" s="2">
        <v>44793</v>
      </c>
      <c r="AL195" s="2">
        <v>45227</v>
      </c>
      <c r="AM195" s="3" t="e">
        <v>#NULL!</v>
      </c>
      <c r="AN195" s="3" t="e">
        <v>#NULL!</v>
      </c>
      <c r="AO195" s="2">
        <v>4503</v>
      </c>
      <c r="AP195" s="2">
        <v>4393</v>
      </c>
      <c r="AQ195" s="2">
        <v>4064</v>
      </c>
      <c r="AR195" s="2">
        <v>3575</v>
      </c>
      <c r="AS195" s="2">
        <v>3379</v>
      </c>
      <c r="AT195" s="2">
        <v>3475</v>
      </c>
      <c r="AU195" s="2">
        <v>3314</v>
      </c>
      <c r="AV195" s="2">
        <v>3061</v>
      </c>
      <c r="AW195" s="2">
        <v>3053</v>
      </c>
      <c r="AX195" s="2">
        <v>2933</v>
      </c>
      <c r="AY195" s="2">
        <v>2921</v>
      </c>
      <c r="AZ195" s="2">
        <v>2980</v>
      </c>
      <c r="BA195" s="2">
        <v>3488</v>
      </c>
      <c r="BB195" s="2">
        <v>3514</v>
      </c>
      <c r="BC195" s="2">
        <v>3262</v>
      </c>
      <c r="BD195" s="2">
        <v>2731</v>
      </c>
      <c r="BE195" s="2">
        <v>2629</v>
      </c>
      <c r="BF195" s="2">
        <v>2599</v>
      </c>
      <c r="BG195" s="2">
        <v>2623</v>
      </c>
      <c r="BH195" s="2">
        <v>2462</v>
      </c>
      <c r="BI195" s="2">
        <v>2374</v>
      </c>
      <c r="BJ195" s="2">
        <v>2282</v>
      </c>
      <c r="BK195" s="2">
        <v>2411</v>
      </c>
      <c r="BL195" s="2">
        <v>2606</v>
      </c>
      <c r="BM195" s="2">
        <v>3051</v>
      </c>
      <c r="BN195" s="2">
        <v>2994</v>
      </c>
      <c r="BO195" s="2">
        <v>2769</v>
      </c>
      <c r="BP195" s="2">
        <v>2478</v>
      </c>
      <c r="BQ195" s="2">
        <v>2341</v>
      </c>
      <c r="BR195" s="2">
        <v>2310</v>
      </c>
      <c r="BS195" s="2">
        <v>2320</v>
      </c>
      <c r="BT195" s="2">
        <v>2075</v>
      </c>
      <c r="BU195" s="2">
        <v>2129</v>
      </c>
      <c r="BV195" s="2">
        <v>1984</v>
      </c>
      <c r="BW195" s="3" t="e">
        <v>#NULL!</v>
      </c>
      <c r="BX195" s="3" t="e">
        <v>#NULL!</v>
      </c>
    </row>
    <row r="196" spans="1:76">
      <c r="A196" t="s">
        <v>512</v>
      </c>
      <c r="B196" t="s">
        <v>133</v>
      </c>
      <c r="C196" t="s">
        <v>513</v>
      </c>
      <c r="D196" t="s">
        <v>135</v>
      </c>
      <c r="E196" s="2">
        <v>22479</v>
      </c>
      <c r="F196" s="2">
        <v>22511</v>
      </c>
      <c r="G196" s="2">
        <v>22405</v>
      </c>
      <c r="H196" s="2">
        <v>22410</v>
      </c>
      <c r="I196" s="2">
        <v>22595</v>
      </c>
      <c r="J196" s="2">
        <v>22765</v>
      </c>
      <c r="K196" s="2">
        <v>22521</v>
      </c>
      <c r="L196" s="2">
        <v>22403</v>
      </c>
      <c r="M196" s="2">
        <v>22398</v>
      </c>
      <c r="N196" s="2">
        <v>22207</v>
      </c>
      <c r="O196" s="2">
        <v>22191</v>
      </c>
      <c r="P196" s="2">
        <v>22010</v>
      </c>
      <c r="Q196" s="2">
        <v>22056</v>
      </c>
      <c r="R196" s="2">
        <v>22146</v>
      </c>
      <c r="S196" s="2">
        <v>22142</v>
      </c>
      <c r="T196" s="2">
        <v>21873</v>
      </c>
      <c r="U196" s="2">
        <v>21973</v>
      </c>
      <c r="V196" s="2">
        <v>22147</v>
      </c>
      <c r="W196" s="2">
        <v>21952</v>
      </c>
      <c r="X196" s="2">
        <v>21789</v>
      </c>
      <c r="Y196" s="2">
        <v>21747</v>
      </c>
      <c r="Z196" s="2">
        <v>21938</v>
      </c>
      <c r="AA196" s="2">
        <v>21811</v>
      </c>
      <c r="AB196" s="2">
        <v>21630</v>
      </c>
      <c r="AC196" s="2">
        <v>21695</v>
      </c>
      <c r="AD196" s="2">
        <v>21711</v>
      </c>
      <c r="AE196" s="2">
        <v>21819</v>
      </c>
      <c r="AF196" s="2">
        <v>22037</v>
      </c>
      <c r="AG196" s="2">
        <v>22279</v>
      </c>
      <c r="AH196" s="2">
        <v>22409</v>
      </c>
      <c r="AI196" s="2">
        <v>22118</v>
      </c>
      <c r="AJ196" s="2">
        <v>22091</v>
      </c>
      <c r="AK196" s="2">
        <v>22149</v>
      </c>
      <c r="AL196" s="2">
        <v>22304</v>
      </c>
      <c r="AM196" s="3" t="e">
        <v>#NULL!</v>
      </c>
      <c r="AN196" s="3" t="e">
        <v>#NULL!</v>
      </c>
      <c r="AO196" s="2">
        <v>1557</v>
      </c>
      <c r="AP196" s="2">
        <v>1498</v>
      </c>
      <c r="AQ196" s="2">
        <v>1354</v>
      </c>
      <c r="AR196" s="2">
        <v>1215</v>
      </c>
      <c r="AS196" s="2">
        <v>1230</v>
      </c>
      <c r="AT196" s="2">
        <v>1275</v>
      </c>
      <c r="AU196" s="2">
        <v>1264</v>
      </c>
      <c r="AV196" s="2">
        <v>1198</v>
      </c>
      <c r="AW196" s="2">
        <v>1251</v>
      </c>
      <c r="AX196" s="2">
        <v>1201</v>
      </c>
      <c r="AY196" s="2">
        <v>1116</v>
      </c>
      <c r="AZ196" s="2">
        <v>1073</v>
      </c>
      <c r="BA196" s="2">
        <v>1194</v>
      </c>
      <c r="BB196" s="2">
        <v>1219</v>
      </c>
      <c r="BC196" s="2">
        <v>1137</v>
      </c>
      <c r="BD196" s="2">
        <v>954</v>
      </c>
      <c r="BE196" s="2">
        <v>961</v>
      </c>
      <c r="BF196" s="2">
        <v>979</v>
      </c>
      <c r="BG196" s="2">
        <v>1019</v>
      </c>
      <c r="BH196" s="2">
        <v>969</v>
      </c>
      <c r="BI196" s="2">
        <v>952</v>
      </c>
      <c r="BJ196" s="2">
        <v>915</v>
      </c>
      <c r="BK196" s="2">
        <v>934</v>
      </c>
      <c r="BL196" s="2">
        <v>902</v>
      </c>
      <c r="BM196" s="2">
        <v>1063</v>
      </c>
      <c r="BN196" s="2">
        <v>1070</v>
      </c>
      <c r="BO196" s="2">
        <v>971</v>
      </c>
      <c r="BP196" s="2">
        <v>970</v>
      </c>
      <c r="BQ196" s="2">
        <v>976</v>
      </c>
      <c r="BR196" s="2">
        <v>948</v>
      </c>
      <c r="BS196" s="2">
        <v>966</v>
      </c>
      <c r="BT196" s="2">
        <v>896</v>
      </c>
      <c r="BU196" s="2">
        <v>945</v>
      </c>
      <c r="BV196" s="2">
        <v>858</v>
      </c>
      <c r="BW196" s="3" t="e">
        <v>#NULL!</v>
      </c>
      <c r="BX196" s="3" t="e">
        <v>#NULL!</v>
      </c>
    </row>
    <row r="197" spans="1:76">
      <c r="A197" t="s">
        <v>514</v>
      </c>
      <c r="B197" t="s">
        <v>133</v>
      </c>
      <c r="C197" t="s">
        <v>515</v>
      </c>
      <c r="D197" t="s">
        <v>135</v>
      </c>
      <c r="E197" s="2">
        <v>23679</v>
      </c>
      <c r="F197" s="2">
        <v>23528</v>
      </c>
      <c r="G197" s="2">
        <v>23420</v>
      </c>
      <c r="H197" s="2">
        <v>23370</v>
      </c>
      <c r="I197" s="2">
        <v>23592</v>
      </c>
      <c r="J197" s="2">
        <v>23864</v>
      </c>
      <c r="K197" s="2">
        <v>23729</v>
      </c>
      <c r="L197" s="2">
        <v>23679</v>
      </c>
      <c r="M197" s="2">
        <v>23530</v>
      </c>
      <c r="N197" s="2">
        <v>23418</v>
      </c>
      <c r="O197" s="2">
        <v>23296</v>
      </c>
      <c r="P197" s="2">
        <v>23136</v>
      </c>
      <c r="Q197" s="2">
        <v>23214</v>
      </c>
      <c r="R197" s="2">
        <v>23151</v>
      </c>
      <c r="S197" s="2">
        <v>23177</v>
      </c>
      <c r="T197" s="2">
        <v>22901</v>
      </c>
      <c r="U197" s="2">
        <v>22962</v>
      </c>
      <c r="V197" s="2">
        <v>23288</v>
      </c>
      <c r="W197" s="2">
        <v>23208</v>
      </c>
      <c r="X197" s="2">
        <v>23070</v>
      </c>
      <c r="Y197" s="2">
        <v>22876</v>
      </c>
      <c r="Z197" s="2">
        <v>23011</v>
      </c>
      <c r="AA197" s="2">
        <v>22916</v>
      </c>
      <c r="AB197" s="2">
        <v>22698</v>
      </c>
      <c r="AC197" s="2">
        <v>22887</v>
      </c>
      <c r="AD197" s="2">
        <v>22833</v>
      </c>
      <c r="AE197" s="2">
        <v>22872</v>
      </c>
      <c r="AF197" s="2">
        <v>23015</v>
      </c>
      <c r="AG197" s="2">
        <v>23337</v>
      </c>
      <c r="AH197" s="2">
        <v>23514</v>
      </c>
      <c r="AI197" s="2">
        <v>23475</v>
      </c>
      <c r="AJ197" s="2">
        <v>23370</v>
      </c>
      <c r="AK197" s="2">
        <v>23272</v>
      </c>
      <c r="AL197" s="2">
        <v>23300</v>
      </c>
      <c r="AM197" s="3" t="e">
        <v>#NULL!</v>
      </c>
      <c r="AN197" s="3" t="e">
        <v>#NULL!</v>
      </c>
      <c r="AO197" s="2">
        <v>1951</v>
      </c>
      <c r="AP197" s="2">
        <v>1865</v>
      </c>
      <c r="AQ197" s="2">
        <v>1716</v>
      </c>
      <c r="AR197" s="2">
        <v>1547</v>
      </c>
      <c r="AS197" s="2">
        <v>1579</v>
      </c>
      <c r="AT197" s="2">
        <v>1605</v>
      </c>
      <c r="AU197" s="2">
        <v>1565</v>
      </c>
      <c r="AV197" s="2">
        <v>1494</v>
      </c>
      <c r="AW197" s="2">
        <v>1492</v>
      </c>
      <c r="AX197" s="2">
        <v>1540</v>
      </c>
      <c r="AY197" s="2">
        <v>1392</v>
      </c>
      <c r="AZ197" s="2">
        <v>1400</v>
      </c>
      <c r="BA197" s="2">
        <v>1547</v>
      </c>
      <c r="BB197" s="2">
        <v>1571</v>
      </c>
      <c r="BC197" s="2">
        <v>1514</v>
      </c>
      <c r="BD197" s="2">
        <v>1237</v>
      </c>
      <c r="BE197" s="2">
        <v>1213</v>
      </c>
      <c r="BF197" s="2">
        <v>1260</v>
      </c>
      <c r="BG197" s="2">
        <v>1299</v>
      </c>
      <c r="BH197" s="2">
        <v>1249</v>
      </c>
      <c r="BI197" s="2">
        <v>1223</v>
      </c>
      <c r="BJ197" s="2">
        <v>1131</v>
      </c>
      <c r="BK197" s="2">
        <v>1193</v>
      </c>
      <c r="BL197" s="2">
        <v>1159</v>
      </c>
      <c r="BM197" s="2">
        <v>1425</v>
      </c>
      <c r="BN197" s="2">
        <v>1359</v>
      </c>
      <c r="BO197" s="2">
        <v>1226</v>
      </c>
      <c r="BP197" s="2">
        <v>1143</v>
      </c>
      <c r="BQ197" s="2">
        <v>1153</v>
      </c>
      <c r="BR197" s="2">
        <v>1152</v>
      </c>
      <c r="BS197" s="2">
        <v>1216</v>
      </c>
      <c r="BT197" s="2">
        <v>1082</v>
      </c>
      <c r="BU197" s="2">
        <v>1130</v>
      </c>
      <c r="BV197" s="2">
        <v>1004</v>
      </c>
      <c r="BW197" s="3" t="e">
        <v>#NULL!</v>
      </c>
      <c r="BX197" s="3" t="e">
        <v>#NULL!</v>
      </c>
    </row>
    <row r="198" spans="1:76">
      <c r="A198" t="s">
        <v>516</v>
      </c>
      <c r="B198" t="s">
        <v>133</v>
      </c>
      <c r="C198" t="s">
        <v>517</v>
      </c>
      <c r="D198" t="s">
        <v>138</v>
      </c>
      <c r="E198" s="2">
        <v>474279</v>
      </c>
      <c r="F198" s="2">
        <v>470707</v>
      </c>
      <c r="G198" s="2">
        <v>470566</v>
      </c>
      <c r="H198" s="2">
        <v>473831</v>
      </c>
      <c r="I198" s="2">
        <v>477847</v>
      </c>
      <c r="J198" s="2">
        <v>488214</v>
      </c>
      <c r="K198" s="2">
        <v>490452</v>
      </c>
      <c r="L198" s="2">
        <v>482833</v>
      </c>
      <c r="M198" s="2">
        <v>473587</v>
      </c>
      <c r="N198" s="2">
        <v>469591</v>
      </c>
      <c r="O198" s="2">
        <v>471318</v>
      </c>
      <c r="P198" s="2">
        <v>466627</v>
      </c>
      <c r="Q198" s="2">
        <v>469858</v>
      </c>
      <c r="R198" s="2">
        <v>467250</v>
      </c>
      <c r="S198" s="2">
        <v>469539</v>
      </c>
      <c r="T198" s="2">
        <v>465270</v>
      </c>
      <c r="U198" s="2">
        <v>469856</v>
      </c>
      <c r="V198" s="2">
        <v>479411</v>
      </c>
      <c r="W198" s="2">
        <v>483098</v>
      </c>
      <c r="X198" s="2">
        <v>475858</v>
      </c>
      <c r="Y198" s="2">
        <v>465671</v>
      </c>
      <c r="Z198" s="2">
        <v>468417</v>
      </c>
      <c r="AA198" s="2">
        <v>466701</v>
      </c>
      <c r="AB198" s="2">
        <v>462866</v>
      </c>
      <c r="AC198" s="2">
        <v>466169</v>
      </c>
      <c r="AD198" s="2">
        <v>461601</v>
      </c>
      <c r="AE198" s="2">
        <v>465166</v>
      </c>
      <c r="AF198" s="2">
        <v>468723</v>
      </c>
      <c r="AG198" s="2">
        <v>474235</v>
      </c>
      <c r="AH198" s="2">
        <v>481562</v>
      </c>
      <c r="AI198" s="2">
        <v>485238</v>
      </c>
      <c r="AJ198" s="2">
        <v>481802</v>
      </c>
      <c r="AK198" s="2">
        <v>472160</v>
      </c>
      <c r="AL198" s="2">
        <v>476434</v>
      </c>
      <c r="AM198" s="3" t="e">
        <v>#NULL!</v>
      </c>
      <c r="AN198" s="3" t="e">
        <v>#NULL!</v>
      </c>
      <c r="AO198" s="2">
        <v>36101</v>
      </c>
      <c r="AP198" s="2">
        <v>34376</v>
      </c>
      <c r="AQ198" s="2">
        <v>30951</v>
      </c>
      <c r="AR198" s="2">
        <v>28338</v>
      </c>
      <c r="AS198" s="2">
        <v>29390</v>
      </c>
      <c r="AT198" s="2">
        <v>30966</v>
      </c>
      <c r="AU198" s="2">
        <v>31199</v>
      </c>
      <c r="AV198" s="2">
        <v>29822</v>
      </c>
      <c r="AW198" s="2">
        <v>28802</v>
      </c>
      <c r="AX198" s="2">
        <v>27411</v>
      </c>
      <c r="AY198" s="2">
        <v>25562</v>
      </c>
      <c r="AZ198" s="2">
        <v>24296</v>
      </c>
      <c r="BA198" s="2">
        <v>27622</v>
      </c>
      <c r="BB198" s="2">
        <v>28170</v>
      </c>
      <c r="BC198" s="2">
        <v>25923</v>
      </c>
      <c r="BD198" s="2">
        <v>21555</v>
      </c>
      <c r="BE198" s="2">
        <v>23494</v>
      </c>
      <c r="BF198" s="2">
        <v>24161</v>
      </c>
      <c r="BG198" s="2">
        <v>25851</v>
      </c>
      <c r="BH198" s="2">
        <v>24628</v>
      </c>
      <c r="BI198" s="2">
        <v>23236</v>
      </c>
      <c r="BJ198" s="2">
        <v>21971</v>
      </c>
      <c r="BK198" s="2">
        <v>21806</v>
      </c>
      <c r="BL198" s="2">
        <v>20752</v>
      </c>
      <c r="BM198" s="2">
        <v>24863</v>
      </c>
      <c r="BN198" s="2">
        <v>24013</v>
      </c>
      <c r="BO198" s="2">
        <v>21821</v>
      </c>
      <c r="BP198" s="2">
        <v>20786</v>
      </c>
      <c r="BQ198" s="2">
        <v>21725</v>
      </c>
      <c r="BR198" s="2">
        <v>22096</v>
      </c>
      <c r="BS198" s="2">
        <v>24155</v>
      </c>
      <c r="BT198" s="2">
        <v>21897</v>
      </c>
      <c r="BU198" s="2">
        <v>22112</v>
      </c>
      <c r="BV198" s="2">
        <v>20261</v>
      </c>
      <c r="BW198" s="3" t="e">
        <v>#NULL!</v>
      </c>
      <c r="BX198" s="3" t="e">
        <v>#NULL!</v>
      </c>
    </row>
    <row r="199" spans="1:76">
      <c r="A199" t="s">
        <v>518</v>
      </c>
      <c r="B199" t="s">
        <v>133</v>
      </c>
      <c r="C199" t="s">
        <v>519</v>
      </c>
      <c r="D199" t="s">
        <v>135</v>
      </c>
      <c r="E199" s="2">
        <v>31282</v>
      </c>
      <c r="F199" s="2">
        <v>31008</v>
      </c>
      <c r="G199" s="2">
        <v>31025</v>
      </c>
      <c r="H199" s="2">
        <v>31322</v>
      </c>
      <c r="I199" s="2">
        <v>31633</v>
      </c>
      <c r="J199" s="2">
        <v>32297</v>
      </c>
      <c r="K199" s="2">
        <v>32387</v>
      </c>
      <c r="L199" s="2">
        <v>31864</v>
      </c>
      <c r="M199" s="2">
        <v>31309</v>
      </c>
      <c r="N199" s="2">
        <v>31089</v>
      </c>
      <c r="O199" s="2">
        <v>31194</v>
      </c>
      <c r="P199" s="2">
        <v>30863</v>
      </c>
      <c r="Q199" s="2">
        <v>30964</v>
      </c>
      <c r="R199" s="2">
        <v>30804</v>
      </c>
      <c r="S199" s="2">
        <v>30973</v>
      </c>
      <c r="T199" s="2">
        <v>30733</v>
      </c>
      <c r="U199" s="2">
        <v>31058</v>
      </c>
      <c r="V199" s="2">
        <v>31693</v>
      </c>
      <c r="W199" s="2">
        <v>31899</v>
      </c>
      <c r="X199" s="2">
        <v>31443</v>
      </c>
      <c r="Y199" s="2">
        <v>30840</v>
      </c>
      <c r="Z199" s="2">
        <v>31042</v>
      </c>
      <c r="AA199" s="2">
        <v>30910</v>
      </c>
      <c r="AB199" s="2">
        <v>30677</v>
      </c>
      <c r="AC199" s="2">
        <v>30781</v>
      </c>
      <c r="AD199" s="2">
        <v>30511</v>
      </c>
      <c r="AE199" s="2">
        <v>30727</v>
      </c>
      <c r="AF199" s="2">
        <v>30942</v>
      </c>
      <c r="AG199" s="2">
        <v>31336</v>
      </c>
      <c r="AH199" s="2">
        <v>31834</v>
      </c>
      <c r="AI199" s="2">
        <v>32039</v>
      </c>
      <c r="AJ199" s="2">
        <v>31832</v>
      </c>
      <c r="AK199" s="2">
        <v>31215</v>
      </c>
      <c r="AL199" s="2">
        <v>31573</v>
      </c>
      <c r="AM199" s="3" t="e">
        <v>#NULL!</v>
      </c>
      <c r="AN199" s="3" t="e">
        <v>#NULL!</v>
      </c>
      <c r="AO199" s="2">
        <v>2071</v>
      </c>
      <c r="AP199" s="2">
        <v>1920</v>
      </c>
      <c r="AQ199" s="2">
        <v>1718</v>
      </c>
      <c r="AR199" s="2">
        <v>1623</v>
      </c>
      <c r="AS199" s="2">
        <v>1737</v>
      </c>
      <c r="AT199" s="2">
        <v>1814</v>
      </c>
      <c r="AU199" s="2">
        <v>1771</v>
      </c>
      <c r="AV199" s="2">
        <v>1664</v>
      </c>
      <c r="AW199" s="2">
        <v>1657</v>
      </c>
      <c r="AX199" s="2">
        <v>1611</v>
      </c>
      <c r="AY199" s="2">
        <v>1478</v>
      </c>
      <c r="AZ199" s="2">
        <v>1375</v>
      </c>
      <c r="BA199" s="2">
        <v>1482</v>
      </c>
      <c r="BB199" s="2">
        <v>1533</v>
      </c>
      <c r="BC199" s="2">
        <v>1399</v>
      </c>
      <c r="BD199" s="2">
        <v>1153</v>
      </c>
      <c r="BE199" s="2">
        <v>1301</v>
      </c>
      <c r="BF199" s="2">
        <v>1344</v>
      </c>
      <c r="BG199" s="2">
        <v>1417</v>
      </c>
      <c r="BH199" s="2">
        <v>1362</v>
      </c>
      <c r="BI199" s="2">
        <v>1345</v>
      </c>
      <c r="BJ199" s="2">
        <v>1280</v>
      </c>
      <c r="BK199" s="2">
        <v>1251</v>
      </c>
      <c r="BL199" s="2">
        <v>1203</v>
      </c>
      <c r="BM199" s="2">
        <v>1361</v>
      </c>
      <c r="BN199" s="2">
        <v>1339</v>
      </c>
      <c r="BO199" s="2">
        <v>1171</v>
      </c>
      <c r="BP199" s="2">
        <v>1080</v>
      </c>
      <c r="BQ199" s="2">
        <v>1169</v>
      </c>
      <c r="BR199" s="2">
        <v>1204</v>
      </c>
      <c r="BS199" s="2">
        <v>1301</v>
      </c>
      <c r="BT199" s="2">
        <v>1172</v>
      </c>
      <c r="BU199" s="2">
        <v>1212</v>
      </c>
      <c r="BV199" s="2">
        <v>1162</v>
      </c>
      <c r="BW199" s="3" t="e">
        <v>#NULL!</v>
      </c>
      <c r="BX199" s="3" t="e">
        <v>#NULL!</v>
      </c>
    </row>
    <row r="200" spans="1:76">
      <c r="A200" t="s">
        <v>520</v>
      </c>
      <c r="B200" t="s">
        <v>133</v>
      </c>
      <c r="C200" t="s">
        <v>155</v>
      </c>
      <c r="D200" t="s">
        <v>138</v>
      </c>
      <c r="E200" s="2">
        <v>18853</v>
      </c>
      <c r="F200" s="2">
        <v>18821</v>
      </c>
      <c r="G200" s="2">
        <v>18589</v>
      </c>
      <c r="H200" s="2">
        <v>18745</v>
      </c>
      <c r="I200" s="2">
        <v>18903</v>
      </c>
      <c r="J200" s="2">
        <v>18990</v>
      </c>
      <c r="K200" s="2">
        <v>19495</v>
      </c>
      <c r="L200" s="2">
        <v>19256</v>
      </c>
      <c r="M200" s="2">
        <v>18780</v>
      </c>
      <c r="N200" s="2">
        <v>18370</v>
      </c>
      <c r="O200" s="2">
        <v>18029</v>
      </c>
      <c r="P200" s="2">
        <v>18085</v>
      </c>
      <c r="Q200" s="2">
        <v>18252</v>
      </c>
      <c r="R200" s="2">
        <v>18391</v>
      </c>
      <c r="S200" s="2">
        <v>18363</v>
      </c>
      <c r="T200" s="2">
        <v>18356</v>
      </c>
      <c r="U200" s="2">
        <v>18319</v>
      </c>
      <c r="V200" s="2">
        <v>18696</v>
      </c>
      <c r="W200" s="2">
        <v>18854</v>
      </c>
      <c r="X200" s="2">
        <v>18743</v>
      </c>
      <c r="Y200" s="2">
        <v>18378</v>
      </c>
      <c r="Z200" s="2">
        <v>18570</v>
      </c>
      <c r="AA200" s="2">
        <v>18129</v>
      </c>
      <c r="AB200" s="2">
        <v>17885</v>
      </c>
      <c r="AC200" s="2">
        <v>18007</v>
      </c>
      <c r="AD200" s="2">
        <v>17967</v>
      </c>
      <c r="AE200" s="2">
        <v>17970</v>
      </c>
      <c r="AF200" s="2">
        <v>18374</v>
      </c>
      <c r="AG200" s="2">
        <v>18469</v>
      </c>
      <c r="AH200" s="2">
        <v>18980</v>
      </c>
      <c r="AI200" s="2">
        <v>19130</v>
      </c>
      <c r="AJ200" s="2">
        <v>18764</v>
      </c>
      <c r="AK200" s="2">
        <v>18444</v>
      </c>
      <c r="AL200" s="2">
        <v>18555</v>
      </c>
      <c r="AM200" s="3" t="e">
        <v>#NULL!</v>
      </c>
      <c r="AN200" s="3" t="e">
        <v>#NULL!</v>
      </c>
      <c r="AO200" s="2">
        <v>2103</v>
      </c>
      <c r="AP200" s="2">
        <v>1990</v>
      </c>
      <c r="AQ200" s="2">
        <v>1813</v>
      </c>
      <c r="AR200" s="2">
        <v>1566</v>
      </c>
      <c r="AS200" s="2">
        <v>1311</v>
      </c>
      <c r="AT200" s="2">
        <v>1370</v>
      </c>
      <c r="AU200" s="2">
        <v>1324</v>
      </c>
      <c r="AV200" s="2">
        <v>1227</v>
      </c>
      <c r="AW200" s="2">
        <v>1191</v>
      </c>
      <c r="AX200" s="2">
        <v>1171</v>
      </c>
      <c r="AY200" s="2">
        <v>1310</v>
      </c>
      <c r="AZ200" s="2">
        <v>1401</v>
      </c>
      <c r="BA200" s="2">
        <v>1625</v>
      </c>
      <c r="BB200" s="2">
        <v>1668</v>
      </c>
      <c r="BC200" s="2">
        <v>1570</v>
      </c>
      <c r="BD200" s="2">
        <v>1220</v>
      </c>
      <c r="BE200" s="2">
        <v>1070</v>
      </c>
      <c r="BF200" s="2">
        <v>1043</v>
      </c>
      <c r="BG200" s="2">
        <v>1074</v>
      </c>
      <c r="BH200" s="2">
        <v>980</v>
      </c>
      <c r="BI200" s="2">
        <v>939</v>
      </c>
      <c r="BJ200" s="2">
        <v>923</v>
      </c>
      <c r="BK200" s="2">
        <v>1086</v>
      </c>
      <c r="BL200" s="2">
        <v>1195</v>
      </c>
      <c r="BM200" s="2">
        <v>1452</v>
      </c>
      <c r="BN200" s="2">
        <v>1442</v>
      </c>
      <c r="BO200" s="2">
        <v>1319</v>
      </c>
      <c r="BP200" s="2">
        <v>1057</v>
      </c>
      <c r="BQ200" s="2">
        <v>965</v>
      </c>
      <c r="BR200" s="2">
        <v>925</v>
      </c>
      <c r="BS200" s="2">
        <v>989</v>
      </c>
      <c r="BT200" s="2">
        <v>878</v>
      </c>
      <c r="BU200" s="2">
        <v>859</v>
      </c>
      <c r="BV200" s="2">
        <v>811</v>
      </c>
      <c r="BW200" s="3" t="e">
        <v>#NULL!</v>
      </c>
      <c r="BX200" s="3" t="e">
        <v>#NULL!</v>
      </c>
    </row>
    <row r="201" spans="1:76">
      <c r="A201" t="s">
        <v>521</v>
      </c>
      <c r="B201" t="s">
        <v>133</v>
      </c>
      <c r="C201" t="s">
        <v>522</v>
      </c>
      <c r="D201" t="s">
        <v>138</v>
      </c>
      <c r="E201" s="2">
        <v>11935</v>
      </c>
      <c r="F201" s="2">
        <v>12011</v>
      </c>
      <c r="G201" s="2">
        <v>11853</v>
      </c>
      <c r="H201" s="2">
        <v>12022</v>
      </c>
      <c r="I201" s="2">
        <v>12115</v>
      </c>
      <c r="J201" s="2">
        <v>12073</v>
      </c>
      <c r="K201" s="2">
        <v>12305</v>
      </c>
      <c r="L201" s="2">
        <v>12079</v>
      </c>
      <c r="M201" s="2">
        <v>11873</v>
      </c>
      <c r="N201" s="2">
        <v>11653</v>
      </c>
      <c r="O201" s="2">
        <v>11528</v>
      </c>
      <c r="P201" s="2">
        <v>11501</v>
      </c>
      <c r="Q201" s="2">
        <v>11544</v>
      </c>
      <c r="R201" s="2">
        <v>11707</v>
      </c>
      <c r="S201" s="2">
        <v>11671</v>
      </c>
      <c r="T201" s="2">
        <v>11738</v>
      </c>
      <c r="U201" s="2">
        <v>11616</v>
      </c>
      <c r="V201" s="2">
        <v>11765</v>
      </c>
      <c r="W201" s="2">
        <v>11820</v>
      </c>
      <c r="X201" s="2">
        <v>11711</v>
      </c>
      <c r="Y201" s="2">
        <v>11677</v>
      </c>
      <c r="Z201" s="2">
        <v>11783</v>
      </c>
      <c r="AA201" s="2">
        <v>11636</v>
      </c>
      <c r="AB201" s="2">
        <v>11407</v>
      </c>
      <c r="AC201" s="2">
        <v>11446</v>
      </c>
      <c r="AD201" s="2">
        <v>11506</v>
      </c>
      <c r="AE201" s="2">
        <v>11555</v>
      </c>
      <c r="AF201" s="2">
        <v>11896</v>
      </c>
      <c r="AG201" s="2">
        <v>11861</v>
      </c>
      <c r="AH201" s="2">
        <v>12141</v>
      </c>
      <c r="AI201" s="2">
        <v>12134</v>
      </c>
      <c r="AJ201" s="2">
        <v>11874</v>
      </c>
      <c r="AK201" s="2">
        <v>11791</v>
      </c>
      <c r="AL201" s="2">
        <v>11962</v>
      </c>
      <c r="AM201" s="3" t="e">
        <v>#NULL!</v>
      </c>
      <c r="AN201" s="3" t="e">
        <v>#NULL!</v>
      </c>
      <c r="AO201" s="2">
        <v>1067</v>
      </c>
      <c r="AP201" s="2">
        <v>1052</v>
      </c>
      <c r="AQ201" s="2">
        <v>952</v>
      </c>
      <c r="AR201" s="2">
        <v>846</v>
      </c>
      <c r="AS201" s="2">
        <v>772</v>
      </c>
      <c r="AT201" s="2">
        <v>780</v>
      </c>
      <c r="AU201" s="2">
        <v>725</v>
      </c>
      <c r="AV201" s="2">
        <v>671</v>
      </c>
      <c r="AW201" s="2">
        <v>668</v>
      </c>
      <c r="AX201" s="2">
        <v>648</v>
      </c>
      <c r="AY201" s="2">
        <v>691</v>
      </c>
      <c r="AZ201" s="2">
        <v>689</v>
      </c>
      <c r="BA201" s="2">
        <v>824</v>
      </c>
      <c r="BB201" s="2">
        <v>865</v>
      </c>
      <c r="BC201" s="2">
        <v>793</v>
      </c>
      <c r="BD201" s="2">
        <v>651</v>
      </c>
      <c r="BE201" s="2">
        <v>591</v>
      </c>
      <c r="BF201" s="2">
        <v>600</v>
      </c>
      <c r="BG201" s="2">
        <v>610</v>
      </c>
      <c r="BH201" s="2">
        <v>550</v>
      </c>
      <c r="BI201" s="2">
        <v>550</v>
      </c>
      <c r="BJ201" s="2">
        <v>526</v>
      </c>
      <c r="BK201" s="2">
        <v>611</v>
      </c>
      <c r="BL201" s="2">
        <v>637</v>
      </c>
      <c r="BM201" s="2">
        <v>752</v>
      </c>
      <c r="BN201" s="2">
        <v>748</v>
      </c>
      <c r="BO201" s="2">
        <v>682</v>
      </c>
      <c r="BP201" s="2">
        <v>611</v>
      </c>
      <c r="BQ201" s="2">
        <v>560</v>
      </c>
      <c r="BR201" s="2">
        <v>559</v>
      </c>
      <c r="BS201" s="2">
        <v>563</v>
      </c>
      <c r="BT201" s="2">
        <v>481</v>
      </c>
      <c r="BU201" s="2">
        <v>511</v>
      </c>
      <c r="BV201" s="2">
        <v>483</v>
      </c>
      <c r="BW201" s="3" t="e">
        <v>#NULL!</v>
      </c>
      <c r="BX201" s="3" t="e">
        <v>#NULL!</v>
      </c>
    </row>
    <row r="202" spans="1:76">
      <c r="A202" t="s">
        <v>523</v>
      </c>
      <c r="B202" t="s">
        <v>133</v>
      </c>
      <c r="C202" t="s">
        <v>524</v>
      </c>
      <c r="D202" t="s">
        <v>135</v>
      </c>
      <c r="E202" s="2">
        <v>94418</v>
      </c>
      <c r="F202" s="2">
        <v>93526</v>
      </c>
      <c r="G202" s="2">
        <v>93479</v>
      </c>
      <c r="H202" s="2">
        <v>94276</v>
      </c>
      <c r="I202" s="2">
        <v>95115</v>
      </c>
      <c r="J202" s="2">
        <v>97293</v>
      </c>
      <c r="K202" s="2">
        <v>97818</v>
      </c>
      <c r="L202" s="2">
        <v>96386</v>
      </c>
      <c r="M202" s="2">
        <v>94506</v>
      </c>
      <c r="N202" s="2">
        <v>93470</v>
      </c>
      <c r="O202" s="2">
        <v>93671</v>
      </c>
      <c r="P202" s="2">
        <v>92588</v>
      </c>
      <c r="Q202" s="2">
        <v>93206</v>
      </c>
      <c r="R202" s="2">
        <v>92741</v>
      </c>
      <c r="S202" s="2">
        <v>93105</v>
      </c>
      <c r="T202" s="2">
        <v>92376</v>
      </c>
      <c r="U202" s="2">
        <v>93386</v>
      </c>
      <c r="V202" s="2">
        <v>95370</v>
      </c>
      <c r="W202" s="2">
        <v>96215</v>
      </c>
      <c r="X202" s="2">
        <v>94786</v>
      </c>
      <c r="Y202" s="2">
        <v>92607</v>
      </c>
      <c r="Z202" s="2">
        <v>92998</v>
      </c>
      <c r="AA202" s="2">
        <v>92717</v>
      </c>
      <c r="AB202" s="2">
        <v>91759</v>
      </c>
      <c r="AC202" s="2">
        <v>92390</v>
      </c>
      <c r="AD202" s="2">
        <v>91422</v>
      </c>
      <c r="AE202" s="2">
        <v>92149</v>
      </c>
      <c r="AF202" s="2">
        <v>92938</v>
      </c>
      <c r="AG202" s="2">
        <v>94163</v>
      </c>
      <c r="AH202" s="2">
        <v>95649</v>
      </c>
      <c r="AI202" s="2">
        <v>96537</v>
      </c>
      <c r="AJ202" s="2">
        <v>95784</v>
      </c>
      <c r="AK202" s="2">
        <v>93860</v>
      </c>
      <c r="AL202" s="2">
        <v>94577</v>
      </c>
      <c r="AM202" s="3" t="e">
        <v>#NULL!</v>
      </c>
      <c r="AN202" s="3" t="e">
        <v>#NULL!</v>
      </c>
      <c r="AO202" s="2">
        <v>8328</v>
      </c>
      <c r="AP202" s="2">
        <v>7798</v>
      </c>
      <c r="AQ202" s="2">
        <v>7106</v>
      </c>
      <c r="AR202" s="2">
        <v>6748</v>
      </c>
      <c r="AS202" s="2">
        <v>7005</v>
      </c>
      <c r="AT202" s="2">
        <v>7456</v>
      </c>
      <c r="AU202" s="2">
        <v>7587</v>
      </c>
      <c r="AV202" s="2">
        <v>7381</v>
      </c>
      <c r="AW202" s="2">
        <v>7117</v>
      </c>
      <c r="AX202" s="2">
        <v>6593</v>
      </c>
      <c r="AY202" s="2">
        <v>6092</v>
      </c>
      <c r="AZ202" s="2">
        <v>5682</v>
      </c>
      <c r="BA202" s="2">
        <v>6318</v>
      </c>
      <c r="BB202" s="2">
        <v>6473</v>
      </c>
      <c r="BC202" s="2">
        <v>5946</v>
      </c>
      <c r="BD202" s="2">
        <v>5198</v>
      </c>
      <c r="BE202" s="2">
        <v>5688</v>
      </c>
      <c r="BF202" s="2">
        <v>5925</v>
      </c>
      <c r="BG202" s="2">
        <v>6378</v>
      </c>
      <c r="BH202" s="2">
        <v>6131</v>
      </c>
      <c r="BI202" s="2">
        <v>5680</v>
      </c>
      <c r="BJ202" s="2">
        <v>5283</v>
      </c>
      <c r="BK202" s="2">
        <v>5307</v>
      </c>
      <c r="BL202" s="2">
        <v>4895</v>
      </c>
      <c r="BM202" s="2">
        <v>5685</v>
      </c>
      <c r="BN202" s="2">
        <v>5447</v>
      </c>
      <c r="BO202" s="2">
        <v>5043</v>
      </c>
      <c r="BP202" s="2">
        <v>4930</v>
      </c>
      <c r="BQ202" s="2">
        <v>5257</v>
      </c>
      <c r="BR202" s="2">
        <v>5376</v>
      </c>
      <c r="BS202" s="2">
        <v>5946</v>
      </c>
      <c r="BT202" s="2">
        <v>5425</v>
      </c>
      <c r="BU202" s="2">
        <v>5437</v>
      </c>
      <c r="BV202" s="2">
        <v>4951</v>
      </c>
      <c r="BW202" s="3" t="e">
        <v>#NULL!</v>
      </c>
      <c r="BX202" s="3" t="e">
        <v>#NULL!</v>
      </c>
    </row>
    <row r="203" spans="1:76">
      <c r="A203" t="s">
        <v>525</v>
      </c>
      <c r="B203" t="s">
        <v>133</v>
      </c>
      <c r="C203" t="s">
        <v>524</v>
      </c>
      <c r="D203" t="s">
        <v>135</v>
      </c>
      <c r="E203" s="2">
        <v>17956</v>
      </c>
      <c r="F203" s="2">
        <v>17831</v>
      </c>
      <c r="G203" s="2">
        <v>17795</v>
      </c>
      <c r="H203" s="2">
        <v>17934</v>
      </c>
      <c r="I203" s="2">
        <v>18149</v>
      </c>
      <c r="J203" s="2">
        <v>18517</v>
      </c>
      <c r="K203" s="2">
        <v>18683</v>
      </c>
      <c r="L203" s="2">
        <v>18391</v>
      </c>
      <c r="M203" s="2">
        <v>17975</v>
      </c>
      <c r="N203" s="2">
        <v>17829</v>
      </c>
      <c r="O203" s="2">
        <v>17909</v>
      </c>
      <c r="P203" s="2">
        <v>17711</v>
      </c>
      <c r="Q203" s="2">
        <v>17838</v>
      </c>
      <c r="R203" s="2">
        <v>17711</v>
      </c>
      <c r="S203" s="2">
        <v>17816</v>
      </c>
      <c r="T203" s="2">
        <v>17665</v>
      </c>
      <c r="U203" s="2">
        <v>17815</v>
      </c>
      <c r="V203" s="2">
        <v>18198</v>
      </c>
      <c r="W203" s="2">
        <v>18364</v>
      </c>
      <c r="X203" s="2">
        <v>18126</v>
      </c>
      <c r="Y203" s="2">
        <v>17712</v>
      </c>
      <c r="Z203" s="2">
        <v>17793</v>
      </c>
      <c r="AA203" s="2">
        <v>17721</v>
      </c>
      <c r="AB203" s="2">
        <v>17567</v>
      </c>
      <c r="AC203" s="2">
        <v>17682</v>
      </c>
      <c r="AD203" s="2">
        <v>17479</v>
      </c>
      <c r="AE203" s="2">
        <v>17597</v>
      </c>
      <c r="AF203" s="2">
        <v>17810</v>
      </c>
      <c r="AG203" s="2">
        <v>17999</v>
      </c>
      <c r="AH203" s="2">
        <v>18283</v>
      </c>
      <c r="AI203" s="2">
        <v>18474</v>
      </c>
      <c r="AJ203" s="2">
        <v>18348</v>
      </c>
      <c r="AK203" s="2">
        <v>17965</v>
      </c>
      <c r="AL203" s="2">
        <v>18114</v>
      </c>
      <c r="AM203" s="3" t="e">
        <v>#NULL!</v>
      </c>
      <c r="AN203" s="3" t="e">
        <v>#NULL!</v>
      </c>
      <c r="AO203" s="2">
        <v>1279</v>
      </c>
      <c r="AP203" s="2">
        <v>1225</v>
      </c>
      <c r="AQ203" s="2">
        <v>1064</v>
      </c>
      <c r="AR203" s="2">
        <v>979</v>
      </c>
      <c r="AS203" s="2">
        <v>1081</v>
      </c>
      <c r="AT203" s="2">
        <v>1115</v>
      </c>
      <c r="AU203" s="2">
        <v>1204</v>
      </c>
      <c r="AV203" s="2">
        <v>1150</v>
      </c>
      <c r="AW203" s="2">
        <v>1047</v>
      </c>
      <c r="AX203" s="2">
        <v>1000</v>
      </c>
      <c r="AY203" s="2">
        <v>944</v>
      </c>
      <c r="AZ203" s="2">
        <v>876</v>
      </c>
      <c r="BA203" s="2">
        <v>1007</v>
      </c>
      <c r="BB203" s="2">
        <v>1000</v>
      </c>
      <c r="BC203" s="2">
        <v>932</v>
      </c>
      <c r="BD203" s="2">
        <v>778</v>
      </c>
      <c r="BE203" s="2">
        <v>827</v>
      </c>
      <c r="BF203" s="2">
        <v>872</v>
      </c>
      <c r="BG203" s="2">
        <v>962</v>
      </c>
      <c r="BH203" s="2">
        <v>953</v>
      </c>
      <c r="BI203" s="2">
        <v>873</v>
      </c>
      <c r="BJ203" s="2">
        <v>802</v>
      </c>
      <c r="BK203" s="2">
        <v>789</v>
      </c>
      <c r="BL203" s="2">
        <v>740</v>
      </c>
      <c r="BM203" s="2">
        <v>886</v>
      </c>
      <c r="BN203" s="2">
        <v>825</v>
      </c>
      <c r="BO203" s="2">
        <v>724</v>
      </c>
      <c r="BP203" s="2">
        <v>762</v>
      </c>
      <c r="BQ203" s="2">
        <v>777</v>
      </c>
      <c r="BR203" s="2">
        <v>796</v>
      </c>
      <c r="BS203" s="2">
        <v>926</v>
      </c>
      <c r="BT203" s="2">
        <v>844</v>
      </c>
      <c r="BU203" s="2">
        <v>837</v>
      </c>
      <c r="BV203" s="2">
        <v>752</v>
      </c>
      <c r="BW203" s="3" t="e">
        <v>#NULL!</v>
      </c>
      <c r="BX203" s="3" t="e">
        <v>#NULL!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3"/>
  <sheetViews>
    <sheetView topLeftCell="A91" workbookViewId="0">
      <selection activeCell="A111" sqref="A111"/>
    </sheetView>
  </sheetViews>
  <sheetFormatPr defaultRowHeight="15"/>
  <cols>
    <col min="1" max="1" width="39.28515625" style="33" customWidth="1"/>
    <col min="2" max="35" width="14.28515625" bestFit="1" customWidth="1"/>
  </cols>
  <sheetData>
    <row r="1" spans="1:35">
      <c r="A1" s="33" t="s">
        <v>576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>
        <v>42125</v>
      </c>
      <c r="AE1" s="1">
        <v>42156</v>
      </c>
      <c r="AF1" s="1">
        <v>42186</v>
      </c>
      <c r="AG1" s="1">
        <v>42217</v>
      </c>
      <c r="AH1" s="1">
        <v>42248</v>
      </c>
      <c r="AI1" s="1">
        <v>42278</v>
      </c>
    </row>
    <row r="3" spans="1:35">
      <c r="A3" s="33" t="s">
        <v>132</v>
      </c>
      <c r="B3" s="20">
        <v>48186</v>
      </c>
      <c r="C3" s="20">
        <v>47971</v>
      </c>
      <c r="D3" s="20">
        <v>47759</v>
      </c>
      <c r="E3" s="20">
        <v>48002</v>
      </c>
      <c r="F3" s="20">
        <v>48538</v>
      </c>
      <c r="G3" s="20">
        <v>49349</v>
      </c>
      <c r="H3" s="20">
        <v>48881</v>
      </c>
      <c r="I3" s="20">
        <v>48520</v>
      </c>
      <c r="J3" s="20">
        <v>48039</v>
      </c>
      <c r="K3" s="20">
        <v>47562</v>
      </c>
      <c r="L3" s="20">
        <v>47521</v>
      </c>
      <c r="M3" s="20">
        <v>46902</v>
      </c>
      <c r="N3" s="20">
        <v>47120</v>
      </c>
      <c r="O3" s="20">
        <v>47196</v>
      </c>
      <c r="P3" s="20">
        <v>47129</v>
      </c>
      <c r="Q3" s="20">
        <v>46866</v>
      </c>
      <c r="R3" s="20">
        <v>47248</v>
      </c>
      <c r="S3" s="20">
        <v>47946</v>
      </c>
      <c r="T3" s="20">
        <v>47750</v>
      </c>
      <c r="U3" s="20">
        <v>47298</v>
      </c>
      <c r="V3" s="20">
        <v>46765</v>
      </c>
      <c r="W3" s="20">
        <v>47241</v>
      </c>
      <c r="X3" s="20">
        <v>46857</v>
      </c>
      <c r="Y3" s="20">
        <v>46398</v>
      </c>
      <c r="Z3" s="20">
        <v>46659</v>
      </c>
      <c r="AA3" s="20">
        <v>46449</v>
      </c>
      <c r="AB3" s="20">
        <v>46553</v>
      </c>
      <c r="AC3" s="20">
        <v>47069</v>
      </c>
      <c r="AD3" s="20">
        <v>47527</v>
      </c>
      <c r="AE3" s="20">
        <v>48066</v>
      </c>
      <c r="AF3" s="20">
        <v>47886</v>
      </c>
      <c r="AG3" s="20">
        <v>47532</v>
      </c>
      <c r="AH3" s="20">
        <v>47291</v>
      </c>
      <c r="AI3" s="20">
        <v>47821</v>
      </c>
    </row>
    <row r="4" spans="1:35">
      <c r="A4" s="33" t="s">
        <v>136</v>
      </c>
      <c r="B4" s="20">
        <v>160499</v>
      </c>
      <c r="C4" s="20">
        <v>160561</v>
      </c>
      <c r="D4" s="20">
        <v>159707</v>
      </c>
      <c r="E4" s="20">
        <v>160512</v>
      </c>
      <c r="F4" s="20">
        <v>161524</v>
      </c>
      <c r="G4" s="20">
        <v>163596</v>
      </c>
      <c r="H4" s="20">
        <v>162335</v>
      </c>
      <c r="I4" s="20">
        <v>161050</v>
      </c>
      <c r="J4" s="20">
        <v>159626</v>
      </c>
      <c r="K4" s="20">
        <v>158375</v>
      </c>
      <c r="L4" s="20">
        <v>158560</v>
      </c>
      <c r="M4" s="20">
        <v>156552</v>
      </c>
      <c r="N4" s="20">
        <v>157258</v>
      </c>
      <c r="O4" s="20">
        <v>157898</v>
      </c>
      <c r="P4" s="20">
        <v>157850</v>
      </c>
      <c r="Q4" s="20">
        <v>156903</v>
      </c>
      <c r="R4" s="20">
        <v>157741</v>
      </c>
      <c r="S4" s="20">
        <v>159406</v>
      </c>
      <c r="T4" s="20">
        <v>158540</v>
      </c>
      <c r="U4" s="20">
        <v>157042</v>
      </c>
      <c r="V4" s="20">
        <v>155761</v>
      </c>
      <c r="W4" s="20">
        <v>157528</v>
      </c>
      <c r="X4" s="20">
        <v>156351</v>
      </c>
      <c r="Y4" s="20">
        <v>155214</v>
      </c>
      <c r="Z4" s="20">
        <v>156028</v>
      </c>
      <c r="AA4" s="20">
        <v>155748</v>
      </c>
      <c r="AB4" s="20">
        <v>156244</v>
      </c>
      <c r="AC4" s="20">
        <v>157449</v>
      </c>
      <c r="AD4" s="20">
        <v>158654</v>
      </c>
      <c r="AE4" s="20">
        <v>160026</v>
      </c>
      <c r="AF4" s="20">
        <v>159332</v>
      </c>
      <c r="AG4" s="20">
        <v>158290</v>
      </c>
      <c r="AH4" s="20">
        <v>157914</v>
      </c>
      <c r="AI4" s="20">
        <v>159560</v>
      </c>
    </row>
    <row r="5" spans="1:35">
      <c r="A5" s="33" t="s">
        <v>139</v>
      </c>
      <c r="B5" s="20">
        <v>455183</v>
      </c>
      <c r="C5" s="20">
        <v>455886</v>
      </c>
      <c r="D5" s="20">
        <v>453238</v>
      </c>
      <c r="E5" s="20">
        <v>455179</v>
      </c>
      <c r="F5" s="20">
        <v>457732</v>
      </c>
      <c r="G5" s="20">
        <v>463444</v>
      </c>
      <c r="H5" s="20">
        <v>460280</v>
      </c>
      <c r="I5" s="20">
        <v>456229</v>
      </c>
      <c r="J5" s="20">
        <v>452002</v>
      </c>
      <c r="K5" s="20">
        <v>448129</v>
      </c>
      <c r="L5" s="20">
        <v>448623</v>
      </c>
      <c r="M5" s="20">
        <v>443434</v>
      </c>
      <c r="N5" s="20">
        <v>445672</v>
      </c>
      <c r="O5" s="20">
        <v>447897</v>
      </c>
      <c r="P5" s="20">
        <v>447783</v>
      </c>
      <c r="Q5" s="20">
        <v>444914</v>
      </c>
      <c r="R5" s="20">
        <v>446440</v>
      </c>
      <c r="S5" s="20">
        <v>451041</v>
      </c>
      <c r="T5" s="20">
        <v>448761</v>
      </c>
      <c r="U5" s="20">
        <v>444525</v>
      </c>
      <c r="V5" s="20">
        <v>440935</v>
      </c>
      <c r="W5" s="20">
        <v>446015</v>
      </c>
      <c r="X5" s="20">
        <v>442617</v>
      </c>
      <c r="Y5" s="20">
        <v>439631</v>
      </c>
      <c r="Z5" s="20">
        <v>442115</v>
      </c>
      <c r="AA5" s="20">
        <v>441575</v>
      </c>
      <c r="AB5" s="20">
        <v>443193</v>
      </c>
      <c r="AC5" s="20">
        <v>446116</v>
      </c>
      <c r="AD5" s="20">
        <v>449028</v>
      </c>
      <c r="AE5" s="20">
        <v>452712</v>
      </c>
      <c r="AF5" s="20">
        <v>451063</v>
      </c>
      <c r="AG5" s="20">
        <v>448176</v>
      </c>
      <c r="AH5" s="20">
        <v>446810</v>
      </c>
      <c r="AI5" s="20">
        <v>451659</v>
      </c>
    </row>
    <row r="6" spans="1:35">
      <c r="A6" s="33" t="s">
        <v>142</v>
      </c>
      <c r="B6" s="20">
        <v>596294</v>
      </c>
      <c r="C6" s="20">
        <v>596746</v>
      </c>
      <c r="D6" s="20">
        <v>592426</v>
      </c>
      <c r="E6" s="20">
        <v>595569</v>
      </c>
      <c r="F6" s="20">
        <v>600867</v>
      </c>
      <c r="G6" s="20">
        <v>610765</v>
      </c>
      <c r="H6" s="20">
        <v>608424</v>
      </c>
      <c r="I6" s="20">
        <v>602717</v>
      </c>
      <c r="J6" s="20">
        <v>593085</v>
      </c>
      <c r="K6" s="20">
        <v>586891</v>
      </c>
      <c r="L6" s="20">
        <v>586192</v>
      </c>
      <c r="M6" s="20">
        <v>579889</v>
      </c>
      <c r="N6" s="20">
        <v>582976</v>
      </c>
      <c r="O6" s="20">
        <v>585209</v>
      </c>
      <c r="P6" s="20">
        <v>584848</v>
      </c>
      <c r="Q6" s="20">
        <v>581763</v>
      </c>
      <c r="R6" s="20">
        <v>584864</v>
      </c>
      <c r="S6" s="20">
        <v>593635</v>
      </c>
      <c r="T6" s="20">
        <v>591143</v>
      </c>
      <c r="U6" s="20">
        <v>585615</v>
      </c>
      <c r="V6" s="20">
        <v>577989</v>
      </c>
      <c r="W6" s="20">
        <v>583750</v>
      </c>
      <c r="X6" s="20">
        <v>578179</v>
      </c>
      <c r="Y6" s="20">
        <v>573911</v>
      </c>
      <c r="Z6" s="20">
        <v>577210</v>
      </c>
      <c r="AA6" s="20">
        <v>576052</v>
      </c>
      <c r="AB6" s="20">
        <v>577769</v>
      </c>
      <c r="AC6" s="20">
        <v>582322</v>
      </c>
      <c r="AD6" s="20">
        <v>586885</v>
      </c>
      <c r="AE6" s="20">
        <v>594451</v>
      </c>
      <c r="AF6" s="20">
        <v>593382</v>
      </c>
      <c r="AG6" s="20">
        <v>589085</v>
      </c>
      <c r="AH6" s="20">
        <v>584317</v>
      </c>
      <c r="AI6" s="20">
        <v>589512</v>
      </c>
    </row>
    <row r="7" spans="1:35">
      <c r="A7" s="33" t="s">
        <v>145</v>
      </c>
      <c r="B7" s="20">
        <v>23378</v>
      </c>
      <c r="C7" s="20">
        <v>24291</v>
      </c>
      <c r="D7" s="20">
        <v>23954</v>
      </c>
      <c r="E7" s="20">
        <v>24251</v>
      </c>
      <c r="F7" s="20">
        <v>24174</v>
      </c>
      <c r="G7" s="20">
        <v>23083</v>
      </c>
      <c r="H7" s="20">
        <v>23229</v>
      </c>
      <c r="I7" s="20">
        <v>23019</v>
      </c>
      <c r="J7" s="20">
        <v>23952</v>
      </c>
      <c r="K7" s="20">
        <v>23749</v>
      </c>
      <c r="L7" s="20">
        <v>23733</v>
      </c>
      <c r="M7" s="20">
        <v>23657</v>
      </c>
      <c r="N7" s="20">
        <v>23608</v>
      </c>
      <c r="O7" s="20">
        <v>24524</v>
      </c>
      <c r="P7" s="20">
        <v>24356</v>
      </c>
      <c r="Q7" s="20">
        <v>23908</v>
      </c>
      <c r="R7" s="20">
        <v>23556</v>
      </c>
      <c r="S7" s="20">
        <v>22495</v>
      </c>
      <c r="T7" s="20">
        <v>22463</v>
      </c>
      <c r="U7" s="20">
        <v>22202</v>
      </c>
      <c r="V7" s="20">
        <v>23179</v>
      </c>
      <c r="W7" s="20">
        <v>23458</v>
      </c>
      <c r="X7" s="20">
        <v>23292</v>
      </c>
      <c r="Y7" s="20">
        <v>23089</v>
      </c>
      <c r="Z7" s="20">
        <v>22918</v>
      </c>
      <c r="AA7" s="20">
        <v>23810</v>
      </c>
      <c r="AB7" s="20">
        <v>23858</v>
      </c>
      <c r="AC7" s="20">
        <v>23991</v>
      </c>
      <c r="AD7" s="20">
        <v>23784</v>
      </c>
      <c r="AE7" s="20">
        <v>22751</v>
      </c>
      <c r="AF7" s="20">
        <v>22643</v>
      </c>
      <c r="AG7" s="20">
        <v>22345</v>
      </c>
      <c r="AH7" s="20">
        <v>23542</v>
      </c>
      <c r="AI7" s="20">
        <v>23924</v>
      </c>
    </row>
    <row r="8" spans="1:35">
      <c r="A8" s="33" t="s">
        <v>147</v>
      </c>
      <c r="B8" s="20">
        <v>62717</v>
      </c>
      <c r="C8" s="20">
        <v>62242</v>
      </c>
      <c r="D8" s="20">
        <v>61912</v>
      </c>
      <c r="E8" s="20">
        <v>62011</v>
      </c>
      <c r="F8" s="20">
        <v>62674</v>
      </c>
      <c r="G8" s="20">
        <v>63712</v>
      </c>
      <c r="H8" s="20">
        <v>63434</v>
      </c>
      <c r="I8" s="20">
        <v>63320</v>
      </c>
      <c r="J8" s="20">
        <v>62827</v>
      </c>
      <c r="K8" s="20">
        <v>62356</v>
      </c>
      <c r="L8" s="20">
        <v>62129</v>
      </c>
      <c r="M8" s="20">
        <v>61453</v>
      </c>
      <c r="N8" s="20">
        <v>61577</v>
      </c>
      <c r="O8" s="20">
        <v>61351</v>
      </c>
      <c r="P8" s="20">
        <v>61277</v>
      </c>
      <c r="Q8" s="20">
        <v>60840</v>
      </c>
      <c r="R8" s="20">
        <v>61342</v>
      </c>
      <c r="S8" s="20">
        <v>62223</v>
      </c>
      <c r="T8" s="20">
        <v>62040</v>
      </c>
      <c r="U8" s="20">
        <v>61606</v>
      </c>
      <c r="V8" s="20">
        <v>61072</v>
      </c>
      <c r="W8" s="20">
        <v>61547</v>
      </c>
      <c r="X8" s="20">
        <v>61025</v>
      </c>
      <c r="Y8" s="20">
        <v>60351</v>
      </c>
      <c r="Z8" s="20">
        <v>60603</v>
      </c>
      <c r="AA8" s="20">
        <v>60473</v>
      </c>
      <c r="AB8" s="20">
        <v>60656</v>
      </c>
      <c r="AC8" s="20">
        <v>61338</v>
      </c>
      <c r="AD8" s="20">
        <v>62293</v>
      </c>
      <c r="AE8" s="20">
        <v>62847</v>
      </c>
      <c r="AF8" s="20">
        <v>62698</v>
      </c>
      <c r="AG8" s="20">
        <v>62505</v>
      </c>
      <c r="AH8" s="20">
        <v>62161</v>
      </c>
      <c r="AI8" s="20">
        <v>62420</v>
      </c>
    </row>
    <row r="9" spans="1:35">
      <c r="A9" s="33" t="s">
        <v>149</v>
      </c>
      <c r="B9" s="20">
        <v>23282</v>
      </c>
      <c r="C9" s="20">
        <v>23254</v>
      </c>
      <c r="D9" s="20">
        <v>22980</v>
      </c>
      <c r="E9" s="20">
        <v>23201</v>
      </c>
      <c r="F9" s="20">
        <v>23409</v>
      </c>
      <c r="G9" s="20">
        <v>23601</v>
      </c>
      <c r="H9" s="20">
        <v>23381</v>
      </c>
      <c r="I9" s="20">
        <v>23176</v>
      </c>
      <c r="J9" s="20">
        <v>22993</v>
      </c>
      <c r="K9" s="20">
        <v>22686</v>
      </c>
      <c r="L9" s="20">
        <v>22666</v>
      </c>
      <c r="M9" s="20">
        <v>22429</v>
      </c>
      <c r="N9" s="20">
        <v>22453</v>
      </c>
      <c r="O9" s="20">
        <v>22474</v>
      </c>
      <c r="P9" s="20">
        <v>22353</v>
      </c>
      <c r="Q9" s="20">
        <v>22300</v>
      </c>
      <c r="R9" s="20">
        <v>22242</v>
      </c>
      <c r="S9" s="20">
        <v>22598</v>
      </c>
      <c r="T9" s="20">
        <v>22222</v>
      </c>
      <c r="U9" s="20">
        <v>22143</v>
      </c>
      <c r="V9" s="20">
        <v>22067</v>
      </c>
      <c r="W9" s="20">
        <v>22177</v>
      </c>
      <c r="X9" s="20">
        <v>22107</v>
      </c>
      <c r="Y9" s="20">
        <v>21762</v>
      </c>
      <c r="Z9" s="20">
        <v>21972</v>
      </c>
      <c r="AA9" s="20">
        <v>21795</v>
      </c>
      <c r="AB9" s="20">
        <v>21750</v>
      </c>
      <c r="AC9" s="20">
        <v>21966</v>
      </c>
      <c r="AD9" s="20">
        <v>21928</v>
      </c>
      <c r="AE9" s="20">
        <v>22177</v>
      </c>
      <c r="AF9" s="20">
        <v>21836</v>
      </c>
      <c r="AG9" s="20">
        <v>21693</v>
      </c>
      <c r="AH9" s="20">
        <v>21782</v>
      </c>
      <c r="AI9" s="20">
        <v>22015</v>
      </c>
    </row>
    <row r="10" spans="1:35">
      <c r="A10" s="33" t="s">
        <v>152</v>
      </c>
      <c r="B10" s="20">
        <v>12419</v>
      </c>
      <c r="C10" s="20">
        <v>12527</v>
      </c>
      <c r="D10" s="20">
        <v>12408</v>
      </c>
      <c r="E10" s="20">
        <v>12481</v>
      </c>
      <c r="F10" s="20">
        <v>12626</v>
      </c>
      <c r="G10" s="20">
        <v>12697</v>
      </c>
      <c r="H10" s="20">
        <v>12998</v>
      </c>
      <c r="I10" s="20">
        <v>12732</v>
      </c>
      <c r="J10" s="20">
        <v>12530</v>
      </c>
      <c r="K10" s="20">
        <v>12296</v>
      </c>
      <c r="L10" s="20">
        <v>12191</v>
      </c>
      <c r="M10" s="20">
        <v>12108</v>
      </c>
      <c r="N10" s="20">
        <v>11985</v>
      </c>
      <c r="O10" s="20">
        <v>12080</v>
      </c>
      <c r="P10" s="20">
        <v>12035</v>
      </c>
      <c r="Q10" s="20">
        <v>12095</v>
      </c>
      <c r="R10" s="20">
        <v>12161</v>
      </c>
      <c r="S10" s="20">
        <v>12335</v>
      </c>
      <c r="T10" s="20">
        <v>12492</v>
      </c>
      <c r="U10" s="20">
        <v>12323</v>
      </c>
      <c r="V10" s="20">
        <v>12185</v>
      </c>
      <c r="W10" s="20">
        <v>12218</v>
      </c>
      <c r="X10" s="20">
        <v>12072</v>
      </c>
      <c r="Y10" s="20">
        <v>11864</v>
      </c>
      <c r="Z10" s="20">
        <v>11745</v>
      </c>
      <c r="AA10" s="20">
        <v>11890</v>
      </c>
      <c r="AB10" s="20">
        <v>11952</v>
      </c>
      <c r="AC10" s="20">
        <v>12131</v>
      </c>
      <c r="AD10" s="20">
        <v>12230</v>
      </c>
      <c r="AE10" s="20">
        <v>12459</v>
      </c>
      <c r="AF10" s="20">
        <v>12584</v>
      </c>
      <c r="AG10" s="20">
        <v>12338</v>
      </c>
      <c r="AH10" s="20">
        <v>12219</v>
      </c>
      <c r="AI10" s="20">
        <v>12219</v>
      </c>
    </row>
    <row r="11" spans="1:35">
      <c r="A11" s="33" t="s">
        <v>154</v>
      </c>
      <c r="B11" s="20">
        <v>38551</v>
      </c>
      <c r="C11" s="20">
        <v>38768</v>
      </c>
      <c r="D11" s="20">
        <v>38410</v>
      </c>
      <c r="E11" s="20">
        <v>38738</v>
      </c>
      <c r="F11" s="20">
        <v>39105</v>
      </c>
      <c r="G11" s="20">
        <v>39348</v>
      </c>
      <c r="H11" s="20">
        <v>40121</v>
      </c>
      <c r="I11" s="20">
        <v>39307</v>
      </c>
      <c r="J11" s="20">
        <v>38675</v>
      </c>
      <c r="K11" s="20">
        <v>38016</v>
      </c>
      <c r="L11" s="20">
        <v>37808</v>
      </c>
      <c r="M11" s="20">
        <v>37633</v>
      </c>
      <c r="N11" s="20">
        <v>37389</v>
      </c>
      <c r="O11" s="20">
        <v>37693</v>
      </c>
      <c r="P11" s="20">
        <v>37523</v>
      </c>
      <c r="Q11" s="20">
        <v>37566</v>
      </c>
      <c r="R11" s="20">
        <v>37721</v>
      </c>
      <c r="S11" s="20">
        <v>38281</v>
      </c>
      <c r="T11" s="20">
        <v>38669</v>
      </c>
      <c r="U11" s="20">
        <v>38080</v>
      </c>
      <c r="V11" s="20">
        <v>37655</v>
      </c>
      <c r="W11" s="20">
        <v>37816</v>
      </c>
      <c r="X11" s="20">
        <v>37333</v>
      </c>
      <c r="Y11" s="20">
        <v>36833</v>
      </c>
      <c r="Z11" s="20">
        <v>36447</v>
      </c>
      <c r="AA11" s="20">
        <v>36913</v>
      </c>
      <c r="AB11" s="20">
        <v>36986</v>
      </c>
      <c r="AC11" s="20">
        <v>37538</v>
      </c>
      <c r="AD11" s="20">
        <v>37857</v>
      </c>
      <c r="AE11" s="20">
        <v>38615</v>
      </c>
      <c r="AF11" s="20">
        <v>38799</v>
      </c>
      <c r="AG11" s="20">
        <v>38012</v>
      </c>
      <c r="AH11" s="20">
        <v>37726</v>
      </c>
      <c r="AI11" s="20">
        <v>37804</v>
      </c>
    </row>
    <row r="12" spans="1:35">
      <c r="A12" s="33" t="s">
        <v>156</v>
      </c>
      <c r="B12" s="20">
        <v>111772</v>
      </c>
      <c r="C12" s="20">
        <v>110780</v>
      </c>
      <c r="D12" s="20">
        <v>110901</v>
      </c>
      <c r="E12" s="20">
        <v>111944</v>
      </c>
      <c r="F12" s="20">
        <v>112899</v>
      </c>
      <c r="G12" s="20">
        <v>115266</v>
      </c>
      <c r="H12" s="20">
        <v>115495</v>
      </c>
      <c r="I12" s="20">
        <v>113892</v>
      </c>
      <c r="J12" s="20">
        <v>112167</v>
      </c>
      <c r="K12" s="20">
        <v>110994</v>
      </c>
      <c r="L12" s="20">
        <v>111142</v>
      </c>
      <c r="M12" s="20">
        <v>110380</v>
      </c>
      <c r="N12" s="20">
        <v>110158</v>
      </c>
      <c r="O12" s="20">
        <v>109596</v>
      </c>
      <c r="P12" s="20">
        <v>110180</v>
      </c>
      <c r="Q12" s="20">
        <v>109576</v>
      </c>
      <c r="R12" s="20">
        <v>110676</v>
      </c>
      <c r="S12" s="20">
        <v>112776</v>
      </c>
      <c r="T12" s="20">
        <v>113181</v>
      </c>
      <c r="U12" s="20">
        <v>111557</v>
      </c>
      <c r="V12" s="20">
        <v>109319</v>
      </c>
      <c r="W12" s="20">
        <v>109810</v>
      </c>
      <c r="X12" s="20">
        <v>109211</v>
      </c>
      <c r="Y12" s="20">
        <v>108582</v>
      </c>
      <c r="Z12" s="20">
        <v>108622</v>
      </c>
      <c r="AA12" s="20">
        <v>108088</v>
      </c>
      <c r="AB12" s="20">
        <v>108888</v>
      </c>
      <c r="AC12" s="20">
        <v>110174</v>
      </c>
      <c r="AD12" s="20">
        <v>111775</v>
      </c>
      <c r="AE12" s="20">
        <v>113554</v>
      </c>
      <c r="AF12" s="20">
        <v>113750</v>
      </c>
      <c r="AG12" s="20">
        <v>112905</v>
      </c>
      <c r="AH12" s="20">
        <v>111574</v>
      </c>
      <c r="AI12" s="20">
        <v>112178</v>
      </c>
    </row>
    <row r="13" spans="1:35">
      <c r="A13" s="33" t="s">
        <v>158</v>
      </c>
      <c r="B13" s="20">
        <v>5576701.5</v>
      </c>
      <c r="C13" s="20">
        <v>5565390.5</v>
      </c>
      <c r="D13" s="20">
        <v>5552178</v>
      </c>
      <c r="E13" s="20">
        <v>5563131</v>
      </c>
      <c r="F13" s="20">
        <v>5585109</v>
      </c>
      <c r="G13" s="20">
        <v>5623244.5</v>
      </c>
      <c r="H13" s="20">
        <v>5619908</v>
      </c>
      <c r="I13" s="20">
        <v>5584584.5</v>
      </c>
      <c r="J13" s="20">
        <v>5543072</v>
      </c>
      <c r="K13" s="20">
        <v>5509231.5</v>
      </c>
      <c r="L13" s="20">
        <v>5501477</v>
      </c>
      <c r="M13" s="20">
        <v>5473015.5</v>
      </c>
      <c r="N13" s="20">
        <v>5473859</v>
      </c>
      <c r="O13" s="20">
        <v>5469054</v>
      </c>
      <c r="P13" s="20">
        <v>5465904.5</v>
      </c>
      <c r="Q13" s="20">
        <v>5437010.5</v>
      </c>
      <c r="R13" s="20">
        <v>5447228</v>
      </c>
      <c r="S13" s="20">
        <v>5481900.5</v>
      </c>
      <c r="T13" s="20">
        <v>5479341.5</v>
      </c>
      <c r="U13" s="20">
        <v>5444590.5</v>
      </c>
      <c r="V13" s="20">
        <v>5406265</v>
      </c>
      <c r="W13" s="20">
        <v>5420717</v>
      </c>
      <c r="X13" s="20">
        <v>5399322.5</v>
      </c>
      <c r="Y13" s="20">
        <v>5375205</v>
      </c>
      <c r="Z13" s="20">
        <v>5388307</v>
      </c>
      <c r="AA13" s="20">
        <v>5383217</v>
      </c>
      <c r="AB13" s="20">
        <v>5401730.5</v>
      </c>
      <c r="AC13" s="20">
        <v>5441441</v>
      </c>
      <c r="AD13" s="20">
        <v>5483898.5</v>
      </c>
      <c r="AE13" s="20">
        <v>5516636</v>
      </c>
      <c r="AF13" s="20">
        <v>5506696.5</v>
      </c>
      <c r="AG13" s="20">
        <v>5476551.5</v>
      </c>
      <c r="AH13" s="20">
        <v>5453465</v>
      </c>
      <c r="AI13" s="20">
        <v>5479620</v>
      </c>
    </row>
    <row r="14" spans="1:35">
      <c r="A14" s="33" t="s">
        <v>161</v>
      </c>
      <c r="B14" s="20">
        <v>30320</v>
      </c>
      <c r="C14" s="20">
        <v>30205</v>
      </c>
      <c r="D14" s="20">
        <v>29906</v>
      </c>
      <c r="E14" s="20">
        <v>30117</v>
      </c>
      <c r="F14" s="20">
        <v>30923</v>
      </c>
      <c r="G14" s="20">
        <v>31224</v>
      </c>
      <c r="H14" s="20">
        <v>31509</v>
      </c>
      <c r="I14" s="20">
        <v>31284</v>
      </c>
      <c r="J14" s="20">
        <v>30523</v>
      </c>
      <c r="K14" s="20">
        <v>29948</v>
      </c>
      <c r="L14" s="20">
        <v>29507</v>
      </c>
      <c r="M14" s="20">
        <v>29465</v>
      </c>
      <c r="N14" s="20">
        <v>29575</v>
      </c>
      <c r="O14" s="20">
        <v>29714</v>
      </c>
      <c r="P14" s="20">
        <v>29688</v>
      </c>
      <c r="Q14" s="20">
        <v>29913</v>
      </c>
      <c r="R14" s="20">
        <v>30462</v>
      </c>
      <c r="S14" s="20">
        <v>31189</v>
      </c>
      <c r="T14" s="20">
        <v>30917</v>
      </c>
      <c r="U14" s="20">
        <v>30749</v>
      </c>
      <c r="V14" s="20">
        <v>30055</v>
      </c>
      <c r="W14" s="20">
        <v>30206</v>
      </c>
      <c r="X14" s="20">
        <v>29517</v>
      </c>
      <c r="Y14" s="20">
        <v>29029</v>
      </c>
      <c r="Z14" s="20">
        <v>29002</v>
      </c>
      <c r="AA14" s="20">
        <v>29139</v>
      </c>
      <c r="AB14" s="20">
        <v>29258</v>
      </c>
      <c r="AC14" s="20">
        <v>30010</v>
      </c>
      <c r="AD14" s="20">
        <v>30637</v>
      </c>
      <c r="AE14" s="20">
        <v>31389</v>
      </c>
      <c r="AF14" s="20">
        <v>31290</v>
      </c>
      <c r="AG14" s="20">
        <v>30786</v>
      </c>
      <c r="AH14" s="20">
        <v>30145</v>
      </c>
      <c r="AI14" s="20">
        <v>30257</v>
      </c>
    </row>
    <row r="15" spans="1:35">
      <c r="A15" s="33" t="s">
        <v>163</v>
      </c>
      <c r="B15" s="20">
        <v>17926</v>
      </c>
      <c r="C15" s="20">
        <v>17969</v>
      </c>
      <c r="D15" s="20">
        <v>17901</v>
      </c>
      <c r="E15" s="20">
        <v>18029</v>
      </c>
      <c r="F15" s="20">
        <v>18130</v>
      </c>
      <c r="G15" s="20">
        <v>18311</v>
      </c>
      <c r="H15" s="20">
        <v>18203</v>
      </c>
      <c r="I15" s="20">
        <v>18068</v>
      </c>
      <c r="J15" s="20">
        <v>17915</v>
      </c>
      <c r="K15" s="20">
        <v>17822</v>
      </c>
      <c r="L15" s="20">
        <v>17868</v>
      </c>
      <c r="M15" s="20">
        <v>17626</v>
      </c>
      <c r="N15" s="20">
        <v>17652</v>
      </c>
      <c r="O15" s="20">
        <v>17774</v>
      </c>
      <c r="P15" s="20">
        <v>17743</v>
      </c>
      <c r="Q15" s="20">
        <v>17662</v>
      </c>
      <c r="R15" s="20">
        <v>17771</v>
      </c>
      <c r="S15" s="20">
        <v>17900</v>
      </c>
      <c r="T15" s="20">
        <v>17797</v>
      </c>
      <c r="U15" s="20">
        <v>17603</v>
      </c>
      <c r="V15" s="20">
        <v>17532</v>
      </c>
      <c r="W15" s="20">
        <v>17731</v>
      </c>
      <c r="X15" s="20">
        <v>17616</v>
      </c>
      <c r="Y15" s="20">
        <v>17486</v>
      </c>
      <c r="Z15" s="20">
        <v>17553</v>
      </c>
      <c r="AA15" s="20">
        <v>17557</v>
      </c>
      <c r="AB15" s="20">
        <v>17630</v>
      </c>
      <c r="AC15" s="20">
        <v>17767</v>
      </c>
      <c r="AD15" s="20">
        <v>17893</v>
      </c>
      <c r="AE15" s="20">
        <v>18027</v>
      </c>
      <c r="AF15" s="20">
        <v>17932</v>
      </c>
      <c r="AG15" s="20">
        <v>17842</v>
      </c>
      <c r="AH15" s="20">
        <v>17801</v>
      </c>
      <c r="AI15" s="20">
        <v>17977</v>
      </c>
    </row>
    <row r="16" spans="1:35">
      <c r="A16" s="33" t="s">
        <v>165</v>
      </c>
      <c r="B16" s="20">
        <v>19977</v>
      </c>
      <c r="C16" s="20">
        <v>19724</v>
      </c>
      <c r="D16" s="20">
        <v>19568</v>
      </c>
      <c r="E16" s="20">
        <v>19717</v>
      </c>
      <c r="F16" s="20">
        <v>20020</v>
      </c>
      <c r="G16" s="20">
        <v>20217</v>
      </c>
      <c r="H16" s="20">
        <v>19862</v>
      </c>
      <c r="I16" s="20">
        <v>19662</v>
      </c>
      <c r="J16" s="20">
        <v>19567</v>
      </c>
      <c r="K16" s="20">
        <v>19268</v>
      </c>
      <c r="L16" s="20">
        <v>19179</v>
      </c>
      <c r="M16" s="20">
        <v>18868</v>
      </c>
      <c r="N16" s="20">
        <v>19067</v>
      </c>
      <c r="O16" s="20">
        <v>19012</v>
      </c>
      <c r="P16" s="20">
        <v>19032</v>
      </c>
      <c r="Q16" s="20">
        <v>18862</v>
      </c>
      <c r="R16" s="20">
        <v>19065</v>
      </c>
      <c r="S16" s="20">
        <v>19481</v>
      </c>
      <c r="T16" s="20">
        <v>19165</v>
      </c>
      <c r="U16" s="20">
        <v>18934</v>
      </c>
      <c r="V16" s="20">
        <v>18803</v>
      </c>
      <c r="W16" s="20">
        <v>18890</v>
      </c>
      <c r="X16" s="20">
        <v>18818</v>
      </c>
      <c r="Y16" s="20">
        <v>18640</v>
      </c>
      <c r="Z16" s="20">
        <v>18666</v>
      </c>
      <c r="AA16" s="20">
        <v>18582</v>
      </c>
      <c r="AB16" s="20">
        <v>18615</v>
      </c>
      <c r="AC16" s="20">
        <v>18807</v>
      </c>
      <c r="AD16" s="20">
        <v>18906</v>
      </c>
      <c r="AE16" s="20">
        <v>19055</v>
      </c>
      <c r="AF16" s="20">
        <v>18850</v>
      </c>
      <c r="AG16" s="20">
        <v>18736</v>
      </c>
      <c r="AH16" s="20">
        <v>18639</v>
      </c>
      <c r="AI16" s="20">
        <v>18690</v>
      </c>
    </row>
    <row r="17" spans="1:35">
      <c r="A17" s="33" t="s">
        <v>167</v>
      </c>
      <c r="B17" s="20">
        <v>118623</v>
      </c>
      <c r="C17" s="20">
        <v>117670</v>
      </c>
      <c r="D17" s="20">
        <v>117011</v>
      </c>
      <c r="E17" s="20">
        <v>117291</v>
      </c>
      <c r="F17" s="20">
        <v>118550</v>
      </c>
      <c r="G17" s="20">
        <v>119379</v>
      </c>
      <c r="H17" s="20">
        <v>117304</v>
      </c>
      <c r="I17" s="20">
        <v>116441</v>
      </c>
      <c r="J17" s="20">
        <v>115736</v>
      </c>
      <c r="K17" s="20">
        <v>113954</v>
      </c>
      <c r="L17" s="20">
        <v>113622</v>
      </c>
      <c r="M17" s="20">
        <v>112039</v>
      </c>
      <c r="N17" s="20">
        <v>112772</v>
      </c>
      <c r="O17" s="20">
        <v>113119</v>
      </c>
      <c r="P17" s="20">
        <v>113351</v>
      </c>
      <c r="Q17" s="20">
        <v>112335</v>
      </c>
      <c r="R17" s="20">
        <v>112654</v>
      </c>
      <c r="S17" s="20">
        <v>114464</v>
      </c>
      <c r="T17" s="20">
        <v>112702</v>
      </c>
      <c r="U17" s="20">
        <v>111354</v>
      </c>
      <c r="V17" s="20">
        <v>110816</v>
      </c>
      <c r="W17" s="20">
        <v>111954</v>
      </c>
      <c r="X17" s="20">
        <v>111848</v>
      </c>
      <c r="Y17" s="20">
        <v>110867</v>
      </c>
      <c r="Z17" s="20">
        <v>110961</v>
      </c>
      <c r="AA17" s="20">
        <v>110973</v>
      </c>
      <c r="AB17" s="20">
        <v>111097</v>
      </c>
      <c r="AC17" s="20">
        <v>111673</v>
      </c>
      <c r="AD17" s="20">
        <v>111998</v>
      </c>
      <c r="AE17" s="20">
        <v>112374</v>
      </c>
      <c r="AF17" s="20">
        <v>111157</v>
      </c>
      <c r="AG17" s="20">
        <v>110425</v>
      </c>
      <c r="AH17" s="20">
        <v>110229</v>
      </c>
      <c r="AI17" s="20">
        <v>110774</v>
      </c>
    </row>
    <row r="18" spans="1:35">
      <c r="A18" s="33" t="s">
        <v>169</v>
      </c>
      <c r="B18" s="20">
        <v>18061</v>
      </c>
      <c r="C18" s="20">
        <v>18005</v>
      </c>
      <c r="D18" s="20">
        <v>17935</v>
      </c>
      <c r="E18" s="20">
        <v>18010</v>
      </c>
      <c r="F18" s="20">
        <v>18219</v>
      </c>
      <c r="G18" s="20">
        <v>18372</v>
      </c>
      <c r="H18" s="20">
        <v>18179</v>
      </c>
      <c r="I18" s="20">
        <v>18090</v>
      </c>
      <c r="J18" s="20">
        <v>18056</v>
      </c>
      <c r="K18" s="20">
        <v>17942</v>
      </c>
      <c r="L18" s="20">
        <v>17885</v>
      </c>
      <c r="M18" s="20">
        <v>17727</v>
      </c>
      <c r="N18" s="20">
        <v>17735</v>
      </c>
      <c r="O18" s="20">
        <v>17784</v>
      </c>
      <c r="P18" s="20">
        <v>17743</v>
      </c>
      <c r="Q18" s="20">
        <v>17561</v>
      </c>
      <c r="R18" s="20">
        <v>17767</v>
      </c>
      <c r="S18" s="20">
        <v>17932</v>
      </c>
      <c r="T18" s="20">
        <v>17785</v>
      </c>
      <c r="U18" s="20">
        <v>17630</v>
      </c>
      <c r="V18" s="20">
        <v>17604</v>
      </c>
      <c r="W18" s="20">
        <v>17744</v>
      </c>
      <c r="X18" s="20">
        <v>17629</v>
      </c>
      <c r="Y18" s="20">
        <v>17434</v>
      </c>
      <c r="Z18" s="20">
        <v>17465</v>
      </c>
      <c r="AA18" s="20">
        <v>17431</v>
      </c>
      <c r="AB18" s="20">
        <v>17546</v>
      </c>
      <c r="AC18" s="20">
        <v>17739</v>
      </c>
      <c r="AD18" s="20">
        <v>17965</v>
      </c>
      <c r="AE18" s="20">
        <v>18129</v>
      </c>
      <c r="AF18" s="20">
        <v>17902</v>
      </c>
      <c r="AG18" s="20">
        <v>17846</v>
      </c>
      <c r="AH18" s="20">
        <v>17884</v>
      </c>
      <c r="AI18" s="20">
        <v>18016</v>
      </c>
    </row>
    <row r="19" spans="1:35">
      <c r="A19" s="33" t="s">
        <v>171</v>
      </c>
      <c r="B19" s="20">
        <v>602288</v>
      </c>
      <c r="C19" s="20">
        <v>602271</v>
      </c>
      <c r="D19" s="20">
        <v>598568</v>
      </c>
      <c r="E19" s="20">
        <v>597142</v>
      </c>
      <c r="F19" s="20">
        <v>598698</v>
      </c>
      <c r="G19" s="20">
        <v>602290</v>
      </c>
      <c r="H19" s="20">
        <v>608741</v>
      </c>
      <c r="I19" s="20">
        <v>605392</v>
      </c>
      <c r="J19" s="20">
        <v>604214</v>
      </c>
      <c r="K19" s="20">
        <v>605523</v>
      </c>
      <c r="L19" s="20">
        <v>604049</v>
      </c>
      <c r="M19" s="20">
        <v>602319</v>
      </c>
      <c r="N19" s="20">
        <v>605762</v>
      </c>
      <c r="O19" s="20">
        <v>612695</v>
      </c>
      <c r="P19" s="20">
        <v>612828</v>
      </c>
      <c r="Q19" s="20">
        <v>604195</v>
      </c>
      <c r="R19" s="20">
        <v>603755</v>
      </c>
      <c r="S19" s="20">
        <v>603890</v>
      </c>
      <c r="T19" s="20">
        <v>610780</v>
      </c>
      <c r="U19" s="20">
        <v>605092</v>
      </c>
      <c r="V19" s="20">
        <v>600983</v>
      </c>
      <c r="W19" s="20">
        <v>607383</v>
      </c>
      <c r="X19" s="20">
        <v>607550</v>
      </c>
      <c r="Y19" s="20">
        <v>604644</v>
      </c>
      <c r="Z19" s="20">
        <v>609650</v>
      </c>
      <c r="AA19" s="20">
        <v>614397</v>
      </c>
      <c r="AB19" s="20">
        <v>613295</v>
      </c>
      <c r="AC19" s="20">
        <v>613283</v>
      </c>
      <c r="AD19" s="20">
        <v>614321</v>
      </c>
      <c r="AE19" s="20">
        <v>613711</v>
      </c>
      <c r="AF19" s="20">
        <v>614893</v>
      </c>
      <c r="AG19" s="20">
        <v>611951</v>
      </c>
      <c r="AH19" s="20">
        <v>605876</v>
      </c>
      <c r="AI19" s="20">
        <v>611407</v>
      </c>
    </row>
    <row r="20" spans="1:35">
      <c r="A20" s="33" t="s">
        <v>173</v>
      </c>
      <c r="B20" s="20">
        <v>253134</v>
      </c>
      <c r="C20" s="20">
        <v>250859</v>
      </c>
      <c r="D20" s="20">
        <v>250758</v>
      </c>
      <c r="E20" s="20">
        <v>252843</v>
      </c>
      <c r="F20" s="20">
        <v>255001</v>
      </c>
      <c r="G20" s="20">
        <v>260685</v>
      </c>
      <c r="H20" s="20">
        <v>261636</v>
      </c>
      <c r="I20" s="20">
        <v>258408</v>
      </c>
      <c r="J20" s="20">
        <v>253401</v>
      </c>
      <c r="K20" s="20">
        <v>252809</v>
      </c>
      <c r="L20" s="20">
        <v>251980</v>
      </c>
      <c r="M20" s="20">
        <v>250384</v>
      </c>
      <c r="N20" s="20">
        <v>250490</v>
      </c>
      <c r="O20" s="20">
        <v>248965</v>
      </c>
      <c r="P20" s="20">
        <v>250190</v>
      </c>
      <c r="Q20" s="20">
        <v>248797</v>
      </c>
      <c r="R20" s="20">
        <v>251050</v>
      </c>
      <c r="S20" s="20">
        <v>256140</v>
      </c>
      <c r="T20" s="20">
        <v>257039</v>
      </c>
      <c r="U20" s="20">
        <v>253432</v>
      </c>
      <c r="V20" s="20">
        <v>248139</v>
      </c>
      <c r="W20" s="20">
        <v>249346</v>
      </c>
      <c r="X20" s="20">
        <v>247906</v>
      </c>
      <c r="Y20" s="20">
        <v>246480</v>
      </c>
      <c r="Z20" s="20">
        <v>247163</v>
      </c>
      <c r="AA20" s="20">
        <v>245714</v>
      </c>
      <c r="AB20" s="20">
        <v>247456</v>
      </c>
      <c r="AC20" s="20">
        <v>249910</v>
      </c>
      <c r="AD20" s="20">
        <v>253327</v>
      </c>
      <c r="AE20" s="20">
        <v>257685</v>
      </c>
      <c r="AF20" s="20">
        <v>258367</v>
      </c>
      <c r="AG20" s="20">
        <v>256303</v>
      </c>
      <c r="AH20" s="20">
        <v>252613</v>
      </c>
      <c r="AI20" s="20">
        <v>254292</v>
      </c>
    </row>
    <row r="21" spans="1:35">
      <c r="A21" s="33" t="s">
        <v>175</v>
      </c>
      <c r="B21" s="20">
        <v>93260</v>
      </c>
      <c r="C21" s="20">
        <v>92465</v>
      </c>
      <c r="D21" s="20">
        <v>91954</v>
      </c>
      <c r="E21" s="20">
        <v>92194</v>
      </c>
      <c r="F21" s="20">
        <v>93213</v>
      </c>
      <c r="G21" s="20">
        <v>93929</v>
      </c>
      <c r="H21" s="20">
        <v>92234</v>
      </c>
      <c r="I21" s="20">
        <v>91569</v>
      </c>
      <c r="J21" s="20">
        <v>91007</v>
      </c>
      <c r="K21" s="20">
        <v>89599</v>
      </c>
      <c r="L21" s="20">
        <v>89346</v>
      </c>
      <c r="M21" s="20">
        <v>88095</v>
      </c>
      <c r="N21" s="20">
        <v>88646</v>
      </c>
      <c r="O21" s="20">
        <v>88882</v>
      </c>
      <c r="P21" s="20">
        <v>89090</v>
      </c>
      <c r="Q21" s="20">
        <v>88258</v>
      </c>
      <c r="R21" s="20">
        <v>88590</v>
      </c>
      <c r="S21" s="20">
        <v>90024</v>
      </c>
      <c r="T21" s="20">
        <v>88614</v>
      </c>
      <c r="U21" s="20">
        <v>87523</v>
      </c>
      <c r="V21" s="20">
        <v>87108</v>
      </c>
      <c r="W21" s="20">
        <v>87996</v>
      </c>
      <c r="X21" s="20">
        <v>87944</v>
      </c>
      <c r="Y21" s="20">
        <v>87160</v>
      </c>
      <c r="Z21" s="20">
        <v>87258</v>
      </c>
      <c r="AA21" s="20">
        <v>87198</v>
      </c>
      <c r="AB21" s="20">
        <v>87278</v>
      </c>
      <c r="AC21" s="20">
        <v>87731</v>
      </c>
      <c r="AD21" s="20">
        <v>88046</v>
      </c>
      <c r="AE21" s="20">
        <v>88340</v>
      </c>
      <c r="AF21" s="20">
        <v>87361</v>
      </c>
      <c r="AG21" s="20">
        <v>86806</v>
      </c>
      <c r="AH21" s="20">
        <v>86606</v>
      </c>
      <c r="AI21" s="20">
        <v>87021</v>
      </c>
    </row>
    <row r="22" spans="1:35">
      <c r="A22" s="33" t="s">
        <v>177</v>
      </c>
      <c r="B22" s="20">
        <v>115479</v>
      </c>
      <c r="C22" s="20">
        <v>114432</v>
      </c>
      <c r="D22" s="20">
        <v>113976</v>
      </c>
      <c r="E22" s="20">
        <v>114199</v>
      </c>
      <c r="F22" s="20">
        <v>115490</v>
      </c>
      <c r="G22" s="20">
        <v>117577</v>
      </c>
      <c r="H22" s="20">
        <v>117243</v>
      </c>
      <c r="I22" s="20">
        <v>116624</v>
      </c>
      <c r="J22" s="20">
        <v>115482</v>
      </c>
      <c r="K22" s="20">
        <v>113832</v>
      </c>
      <c r="L22" s="20">
        <v>113415</v>
      </c>
      <c r="M22" s="20">
        <v>112107</v>
      </c>
      <c r="N22" s="20">
        <v>112758</v>
      </c>
      <c r="O22" s="20">
        <v>112144</v>
      </c>
      <c r="P22" s="20">
        <v>111827</v>
      </c>
      <c r="Q22" s="20">
        <v>110853</v>
      </c>
      <c r="R22" s="20">
        <v>111838</v>
      </c>
      <c r="S22" s="20">
        <v>113596</v>
      </c>
      <c r="T22" s="20">
        <v>113576</v>
      </c>
      <c r="U22" s="20">
        <v>112866</v>
      </c>
      <c r="V22" s="20">
        <v>111148</v>
      </c>
      <c r="W22" s="20">
        <v>111445</v>
      </c>
      <c r="X22" s="20">
        <v>110739</v>
      </c>
      <c r="Y22" s="20">
        <v>109371</v>
      </c>
      <c r="Z22" s="20">
        <v>110398</v>
      </c>
      <c r="AA22" s="20">
        <v>109780</v>
      </c>
      <c r="AB22" s="20">
        <v>110154</v>
      </c>
      <c r="AC22" s="20">
        <v>111307</v>
      </c>
      <c r="AD22" s="20">
        <v>112967</v>
      </c>
      <c r="AE22" s="20">
        <v>114014</v>
      </c>
      <c r="AF22" s="20">
        <v>114508</v>
      </c>
      <c r="AG22" s="20">
        <v>113797</v>
      </c>
      <c r="AH22" s="20">
        <v>112762</v>
      </c>
      <c r="AI22" s="20">
        <v>112837</v>
      </c>
    </row>
    <row r="23" spans="1:35">
      <c r="A23" s="33" t="s">
        <v>179</v>
      </c>
      <c r="B23" s="20">
        <v>567990</v>
      </c>
      <c r="C23" s="20">
        <v>564090</v>
      </c>
      <c r="D23" s="20">
        <v>561111</v>
      </c>
      <c r="E23" s="20">
        <v>560424</v>
      </c>
      <c r="F23" s="20">
        <v>563626</v>
      </c>
      <c r="G23" s="20">
        <v>571555</v>
      </c>
      <c r="H23" s="20">
        <v>569849</v>
      </c>
      <c r="I23" s="20">
        <v>567468</v>
      </c>
      <c r="J23" s="20">
        <v>562901</v>
      </c>
      <c r="K23" s="20">
        <v>557699</v>
      </c>
      <c r="L23" s="20">
        <v>556933</v>
      </c>
      <c r="M23" s="20">
        <v>552513</v>
      </c>
      <c r="N23" s="20">
        <v>555387</v>
      </c>
      <c r="O23" s="20">
        <v>553589</v>
      </c>
      <c r="P23" s="20">
        <v>552972</v>
      </c>
      <c r="Q23" s="20">
        <v>546986</v>
      </c>
      <c r="R23" s="20">
        <v>548924</v>
      </c>
      <c r="S23" s="20">
        <v>556147</v>
      </c>
      <c r="T23" s="20">
        <v>555317</v>
      </c>
      <c r="U23" s="20">
        <v>551542</v>
      </c>
      <c r="V23" s="20">
        <v>545527</v>
      </c>
      <c r="W23" s="20">
        <v>549214</v>
      </c>
      <c r="X23" s="20">
        <v>546390</v>
      </c>
      <c r="Y23" s="20">
        <v>541740</v>
      </c>
      <c r="Z23" s="20">
        <v>545878</v>
      </c>
      <c r="AA23" s="20">
        <v>544418</v>
      </c>
      <c r="AB23" s="20">
        <v>545673</v>
      </c>
      <c r="AC23" s="20">
        <v>549255</v>
      </c>
      <c r="AD23" s="20">
        <v>556169</v>
      </c>
      <c r="AE23" s="20">
        <v>560461</v>
      </c>
      <c r="AF23" s="20">
        <v>560813</v>
      </c>
      <c r="AG23" s="20">
        <v>558276</v>
      </c>
      <c r="AH23" s="20">
        <v>554735</v>
      </c>
      <c r="AI23" s="20">
        <v>556185</v>
      </c>
    </row>
    <row r="24" spans="1:35">
      <c r="A24" s="33" t="s">
        <v>181</v>
      </c>
      <c r="B24" s="20">
        <v>606952</v>
      </c>
      <c r="C24" s="20">
        <v>602983</v>
      </c>
      <c r="D24" s="20">
        <v>599483</v>
      </c>
      <c r="E24" s="20">
        <v>598366</v>
      </c>
      <c r="F24" s="20">
        <v>601721</v>
      </c>
      <c r="G24" s="20">
        <v>609638</v>
      </c>
      <c r="H24" s="20">
        <v>607942</v>
      </c>
      <c r="I24" s="20">
        <v>605179</v>
      </c>
      <c r="J24" s="20">
        <v>600472</v>
      </c>
      <c r="K24" s="20">
        <v>594842</v>
      </c>
      <c r="L24" s="20">
        <v>593889</v>
      </c>
      <c r="M24" s="20">
        <v>589689</v>
      </c>
      <c r="N24" s="20">
        <v>593148</v>
      </c>
      <c r="O24" s="20">
        <v>591510</v>
      </c>
      <c r="P24" s="20">
        <v>590590</v>
      </c>
      <c r="Q24" s="20">
        <v>583487</v>
      </c>
      <c r="R24" s="20">
        <v>585322</v>
      </c>
      <c r="S24" s="20">
        <v>592726</v>
      </c>
      <c r="T24" s="20">
        <v>591683</v>
      </c>
      <c r="U24" s="20">
        <v>587575</v>
      </c>
      <c r="V24" s="20">
        <v>581776</v>
      </c>
      <c r="W24" s="20">
        <v>585970</v>
      </c>
      <c r="X24" s="20">
        <v>582908</v>
      </c>
      <c r="Y24" s="20">
        <v>578256</v>
      </c>
      <c r="Z24" s="20">
        <v>582899</v>
      </c>
      <c r="AA24" s="20">
        <v>581508</v>
      </c>
      <c r="AB24" s="20">
        <v>582689</v>
      </c>
      <c r="AC24" s="20">
        <v>585898</v>
      </c>
      <c r="AD24" s="20">
        <v>592738</v>
      </c>
      <c r="AE24" s="20">
        <v>597184</v>
      </c>
      <c r="AF24" s="20">
        <v>597344</v>
      </c>
      <c r="AG24" s="20">
        <v>594487</v>
      </c>
      <c r="AH24" s="20">
        <v>591267</v>
      </c>
      <c r="AI24" s="20">
        <v>592999</v>
      </c>
    </row>
    <row r="25" spans="1:35">
      <c r="A25" s="33" t="s">
        <v>183</v>
      </c>
      <c r="B25" s="20">
        <v>17325</v>
      </c>
      <c r="C25" s="20">
        <v>17417</v>
      </c>
      <c r="D25" s="20">
        <v>17382</v>
      </c>
      <c r="E25" s="20">
        <v>17604</v>
      </c>
      <c r="F25" s="20">
        <v>17705</v>
      </c>
      <c r="G25" s="20">
        <v>17962</v>
      </c>
      <c r="H25" s="20">
        <v>18163</v>
      </c>
      <c r="I25" s="20">
        <v>17984</v>
      </c>
      <c r="J25" s="20">
        <v>17601</v>
      </c>
      <c r="K25" s="20">
        <v>17483</v>
      </c>
      <c r="L25" s="20">
        <v>17462</v>
      </c>
      <c r="M25" s="20">
        <v>17286</v>
      </c>
      <c r="N25" s="20">
        <v>17162</v>
      </c>
      <c r="O25" s="20">
        <v>17273</v>
      </c>
      <c r="P25" s="20">
        <v>17341</v>
      </c>
      <c r="Q25" s="20">
        <v>17202</v>
      </c>
      <c r="R25" s="20">
        <v>17334</v>
      </c>
      <c r="S25" s="20">
        <v>17578</v>
      </c>
      <c r="T25" s="20">
        <v>17714</v>
      </c>
      <c r="U25" s="20">
        <v>17460</v>
      </c>
      <c r="V25" s="20">
        <v>17130</v>
      </c>
      <c r="W25" s="20">
        <v>17279</v>
      </c>
      <c r="X25" s="20">
        <v>17178</v>
      </c>
      <c r="Y25" s="20">
        <v>16972</v>
      </c>
      <c r="Z25" s="20">
        <v>16864</v>
      </c>
      <c r="AA25" s="20">
        <v>16897</v>
      </c>
      <c r="AB25" s="20">
        <v>17044</v>
      </c>
      <c r="AC25" s="20">
        <v>17122</v>
      </c>
      <c r="AD25" s="20">
        <v>17309</v>
      </c>
      <c r="AE25" s="20">
        <v>17492</v>
      </c>
      <c r="AF25" s="20">
        <v>17597</v>
      </c>
      <c r="AG25" s="20">
        <v>17466</v>
      </c>
      <c r="AH25" s="20">
        <v>17100</v>
      </c>
      <c r="AI25" s="20">
        <v>17185</v>
      </c>
    </row>
    <row r="26" spans="1:35">
      <c r="A26" s="33" t="s">
        <v>185</v>
      </c>
      <c r="B26" s="20">
        <v>38962</v>
      </c>
      <c r="C26" s="20">
        <v>38893</v>
      </c>
      <c r="D26" s="20">
        <v>38372</v>
      </c>
      <c r="E26" s="20">
        <v>37942</v>
      </c>
      <c r="F26" s="20">
        <v>38095</v>
      </c>
      <c r="G26" s="20">
        <v>38083</v>
      </c>
      <c r="H26" s="20">
        <v>38093</v>
      </c>
      <c r="I26" s="20">
        <v>37711</v>
      </c>
      <c r="J26" s="20">
        <v>37571</v>
      </c>
      <c r="K26" s="20">
        <v>37143</v>
      </c>
      <c r="L26" s="20">
        <v>36956</v>
      </c>
      <c r="M26" s="20">
        <v>37176</v>
      </c>
      <c r="N26" s="20">
        <v>37761</v>
      </c>
      <c r="O26" s="20">
        <v>37921</v>
      </c>
      <c r="P26" s="20">
        <v>37618</v>
      </c>
      <c r="Q26" s="20">
        <v>36501</v>
      </c>
      <c r="R26" s="20">
        <v>36398</v>
      </c>
      <c r="S26" s="20">
        <v>36579</v>
      </c>
      <c r="T26" s="20">
        <v>36366</v>
      </c>
      <c r="U26" s="20">
        <v>36033</v>
      </c>
      <c r="V26" s="20">
        <v>36249</v>
      </c>
      <c r="W26" s="20">
        <v>36756</v>
      </c>
      <c r="X26" s="20">
        <v>36518</v>
      </c>
      <c r="Y26" s="20">
        <v>36516</v>
      </c>
      <c r="Z26" s="20">
        <v>37021</v>
      </c>
      <c r="AA26" s="20">
        <v>37090</v>
      </c>
      <c r="AB26" s="20">
        <v>37016</v>
      </c>
      <c r="AC26" s="20">
        <v>36643</v>
      </c>
      <c r="AD26" s="20">
        <v>36569</v>
      </c>
      <c r="AE26" s="20">
        <v>36723</v>
      </c>
      <c r="AF26" s="20">
        <v>36531</v>
      </c>
      <c r="AG26" s="20">
        <v>36211</v>
      </c>
      <c r="AH26" s="20">
        <v>36532</v>
      </c>
      <c r="AI26" s="20">
        <v>36814</v>
      </c>
    </row>
    <row r="27" spans="1:35">
      <c r="A27" s="33" t="s">
        <v>187</v>
      </c>
      <c r="B27" s="20">
        <v>38551</v>
      </c>
      <c r="C27" s="20">
        <v>38768</v>
      </c>
      <c r="D27" s="20">
        <v>38410</v>
      </c>
      <c r="E27" s="20">
        <v>38738</v>
      </c>
      <c r="F27" s="20">
        <v>39105</v>
      </c>
      <c r="G27" s="20">
        <v>39348</v>
      </c>
      <c r="H27" s="20">
        <v>40121</v>
      </c>
      <c r="I27" s="20">
        <v>39307</v>
      </c>
      <c r="J27" s="20">
        <v>38675</v>
      </c>
      <c r="K27" s="20">
        <v>38016</v>
      </c>
      <c r="L27" s="20">
        <v>37808</v>
      </c>
      <c r="M27" s="20">
        <v>37633</v>
      </c>
      <c r="N27" s="20">
        <v>37389</v>
      </c>
      <c r="O27" s="20">
        <v>37693</v>
      </c>
      <c r="P27" s="20">
        <v>37523</v>
      </c>
      <c r="Q27" s="20">
        <v>37566</v>
      </c>
      <c r="R27" s="20">
        <v>37721</v>
      </c>
      <c r="S27" s="20">
        <v>38281</v>
      </c>
      <c r="T27" s="20">
        <v>38669</v>
      </c>
      <c r="U27" s="20">
        <v>38080</v>
      </c>
      <c r="V27" s="20">
        <v>37655</v>
      </c>
      <c r="W27" s="20">
        <v>37816</v>
      </c>
      <c r="X27" s="20">
        <v>37333</v>
      </c>
      <c r="Y27" s="20">
        <v>36833</v>
      </c>
      <c r="Z27" s="20">
        <v>36447</v>
      </c>
      <c r="AA27" s="20">
        <v>36913</v>
      </c>
      <c r="AB27" s="20">
        <v>36986</v>
      </c>
      <c r="AC27" s="20">
        <v>37538</v>
      </c>
      <c r="AD27" s="20">
        <v>37857</v>
      </c>
      <c r="AE27" s="20">
        <v>38615</v>
      </c>
      <c r="AF27" s="20">
        <v>38799</v>
      </c>
      <c r="AG27" s="20">
        <v>38012</v>
      </c>
      <c r="AH27" s="20">
        <v>37726</v>
      </c>
      <c r="AI27" s="20">
        <v>37804</v>
      </c>
    </row>
    <row r="28" spans="1:35">
      <c r="A28" s="33" t="s">
        <v>189</v>
      </c>
      <c r="B28" s="20">
        <v>59777</v>
      </c>
      <c r="C28" s="20">
        <v>60089</v>
      </c>
      <c r="D28" s="20">
        <v>60035</v>
      </c>
      <c r="E28" s="20">
        <v>59440</v>
      </c>
      <c r="F28" s="20">
        <v>60570</v>
      </c>
      <c r="G28" s="20">
        <v>61485</v>
      </c>
      <c r="H28" s="20">
        <v>62625</v>
      </c>
      <c r="I28" s="20">
        <v>61709</v>
      </c>
      <c r="J28" s="20">
        <v>60002</v>
      </c>
      <c r="K28" s="20">
        <v>58101</v>
      </c>
      <c r="L28" s="20">
        <v>58097</v>
      </c>
      <c r="M28" s="20">
        <v>57740</v>
      </c>
      <c r="N28" s="20">
        <v>57246</v>
      </c>
      <c r="O28" s="20">
        <v>57989</v>
      </c>
      <c r="P28" s="20">
        <v>58197</v>
      </c>
      <c r="Q28" s="20">
        <v>57047</v>
      </c>
      <c r="R28" s="20">
        <v>57815</v>
      </c>
      <c r="S28" s="20">
        <v>58937</v>
      </c>
      <c r="T28" s="20">
        <v>59457</v>
      </c>
      <c r="U28" s="20">
        <v>58673</v>
      </c>
      <c r="V28" s="20">
        <v>57376</v>
      </c>
      <c r="W28" s="20">
        <v>57109</v>
      </c>
      <c r="X28" s="20">
        <v>56662</v>
      </c>
      <c r="Y28" s="20">
        <v>56223</v>
      </c>
      <c r="Z28" s="20">
        <v>55500</v>
      </c>
      <c r="AA28" s="20">
        <v>56096</v>
      </c>
      <c r="AB28" s="20">
        <v>56193</v>
      </c>
      <c r="AC28" s="20">
        <v>56525</v>
      </c>
      <c r="AD28" s="20">
        <v>57428</v>
      </c>
      <c r="AE28" s="20">
        <v>58659</v>
      </c>
      <c r="AF28" s="20">
        <v>58991</v>
      </c>
      <c r="AG28" s="20">
        <v>58486</v>
      </c>
      <c r="AH28" s="20">
        <v>57731</v>
      </c>
      <c r="AI28" s="20">
        <v>57278</v>
      </c>
    </row>
    <row r="29" spans="1:35">
      <c r="A29" s="33" t="s">
        <v>191</v>
      </c>
      <c r="B29" s="20">
        <v>46376</v>
      </c>
      <c r="C29" s="20">
        <v>46018</v>
      </c>
      <c r="D29" s="20">
        <v>45698</v>
      </c>
      <c r="E29" s="20">
        <v>45721</v>
      </c>
      <c r="F29" s="20">
        <v>45982</v>
      </c>
      <c r="G29" s="20">
        <v>46550</v>
      </c>
      <c r="H29" s="20">
        <v>46419</v>
      </c>
      <c r="I29" s="20">
        <v>46272</v>
      </c>
      <c r="J29" s="20">
        <v>45897</v>
      </c>
      <c r="K29" s="20">
        <v>45518</v>
      </c>
      <c r="L29" s="20">
        <v>45406</v>
      </c>
      <c r="M29" s="20">
        <v>45083</v>
      </c>
      <c r="N29" s="20">
        <v>45263</v>
      </c>
      <c r="O29" s="20">
        <v>45130</v>
      </c>
      <c r="P29" s="20">
        <v>45091</v>
      </c>
      <c r="Q29" s="20">
        <v>44618</v>
      </c>
      <c r="R29" s="20">
        <v>44743</v>
      </c>
      <c r="S29" s="20">
        <v>45273</v>
      </c>
      <c r="T29" s="20">
        <v>45150</v>
      </c>
      <c r="U29" s="20">
        <v>44925</v>
      </c>
      <c r="V29" s="20">
        <v>44396</v>
      </c>
      <c r="W29" s="20">
        <v>44716</v>
      </c>
      <c r="X29" s="20">
        <v>44444</v>
      </c>
      <c r="Y29" s="20">
        <v>44135</v>
      </c>
      <c r="Z29" s="20">
        <v>44376</v>
      </c>
      <c r="AA29" s="20">
        <v>44299</v>
      </c>
      <c r="AB29" s="20">
        <v>44457</v>
      </c>
      <c r="AC29" s="20">
        <v>44738</v>
      </c>
      <c r="AD29" s="20">
        <v>45344</v>
      </c>
      <c r="AE29" s="20">
        <v>45689</v>
      </c>
      <c r="AF29" s="20">
        <v>45738</v>
      </c>
      <c r="AG29" s="20">
        <v>45522</v>
      </c>
      <c r="AH29" s="20">
        <v>45281</v>
      </c>
      <c r="AI29" s="20">
        <v>45381</v>
      </c>
    </row>
    <row r="30" spans="1:35">
      <c r="A30" s="33" t="s">
        <v>193</v>
      </c>
      <c r="B30" s="20">
        <v>40916</v>
      </c>
      <c r="C30" s="20">
        <v>39977</v>
      </c>
      <c r="D30" s="20">
        <v>39670</v>
      </c>
      <c r="E30" s="20">
        <v>39492</v>
      </c>
      <c r="F30" s="20">
        <v>39830</v>
      </c>
      <c r="G30" s="20">
        <v>40395</v>
      </c>
      <c r="H30" s="20">
        <v>40036</v>
      </c>
      <c r="I30" s="20">
        <v>39645</v>
      </c>
      <c r="J30" s="20">
        <v>39310</v>
      </c>
      <c r="K30" s="20">
        <v>38721</v>
      </c>
      <c r="L30" s="20">
        <v>38894</v>
      </c>
      <c r="M30" s="20">
        <v>38528</v>
      </c>
      <c r="N30" s="20">
        <v>39082</v>
      </c>
      <c r="O30" s="20">
        <v>38818</v>
      </c>
      <c r="P30" s="20">
        <v>38675</v>
      </c>
      <c r="Q30" s="20">
        <v>38158</v>
      </c>
      <c r="R30" s="20">
        <v>38274</v>
      </c>
      <c r="S30" s="20">
        <v>38956</v>
      </c>
      <c r="T30" s="20">
        <v>38496</v>
      </c>
      <c r="U30" s="20">
        <v>38316</v>
      </c>
      <c r="V30" s="20">
        <v>38027</v>
      </c>
      <c r="W30" s="20">
        <v>38296</v>
      </c>
      <c r="X30" s="20">
        <v>38032</v>
      </c>
      <c r="Y30" s="20">
        <v>37908</v>
      </c>
      <c r="Z30" s="20">
        <v>38506</v>
      </c>
      <c r="AA30" s="20">
        <v>38026</v>
      </c>
      <c r="AB30" s="20">
        <v>38000</v>
      </c>
      <c r="AC30" s="20">
        <v>38352</v>
      </c>
      <c r="AD30" s="20">
        <v>38494</v>
      </c>
      <c r="AE30" s="20">
        <v>38940</v>
      </c>
      <c r="AF30" s="20">
        <v>38388</v>
      </c>
      <c r="AG30" s="20">
        <v>38068</v>
      </c>
      <c r="AH30" s="20">
        <v>38281</v>
      </c>
      <c r="AI30" s="20">
        <v>38221</v>
      </c>
    </row>
    <row r="31" spans="1:35">
      <c r="A31" s="33" t="s">
        <v>195</v>
      </c>
      <c r="B31" s="20">
        <v>24376</v>
      </c>
      <c r="C31" s="20">
        <v>24092</v>
      </c>
      <c r="D31" s="20">
        <v>23837</v>
      </c>
      <c r="E31" s="20">
        <v>23853</v>
      </c>
      <c r="F31" s="20">
        <v>24183</v>
      </c>
      <c r="G31" s="20">
        <v>24533</v>
      </c>
      <c r="H31" s="20">
        <v>24749</v>
      </c>
      <c r="I31" s="20">
        <v>24550</v>
      </c>
      <c r="J31" s="20">
        <v>23769</v>
      </c>
      <c r="K31" s="20">
        <v>23502</v>
      </c>
      <c r="L31" s="20">
        <v>23346</v>
      </c>
      <c r="M31" s="20">
        <v>23195</v>
      </c>
      <c r="N31" s="20">
        <v>23438</v>
      </c>
      <c r="O31" s="20">
        <v>23391</v>
      </c>
      <c r="P31" s="20">
        <v>23386</v>
      </c>
      <c r="Q31" s="20">
        <v>23195</v>
      </c>
      <c r="R31" s="20">
        <v>23343</v>
      </c>
      <c r="S31" s="20">
        <v>23688</v>
      </c>
      <c r="T31" s="20">
        <v>23933</v>
      </c>
      <c r="U31" s="20">
        <v>23617</v>
      </c>
      <c r="V31" s="20">
        <v>22925</v>
      </c>
      <c r="W31" s="20">
        <v>23126</v>
      </c>
      <c r="X31" s="20">
        <v>22949</v>
      </c>
      <c r="Y31" s="20">
        <v>22675</v>
      </c>
      <c r="Z31" s="20">
        <v>22947</v>
      </c>
      <c r="AA31" s="20">
        <v>22816</v>
      </c>
      <c r="AB31" s="20">
        <v>22872</v>
      </c>
      <c r="AC31" s="20">
        <v>23034</v>
      </c>
      <c r="AD31" s="20">
        <v>23213</v>
      </c>
      <c r="AE31" s="20">
        <v>23792</v>
      </c>
      <c r="AF31" s="20">
        <v>23790</v>
      </c>
      <c r="AG31" s="20">
        <v>23657</v>
      </c>
      <c r="AH31" s="20">
        <v>23214</v>
      </c>
      <c r="AI31" s="20">
        <v>23443</v>
      </c>
    </row>
    <row r="32" spans="1:35">
      <c r="A32" s="33" t="s">
        <v>197</v>
      </c>
      <c r="B32" s="20">
        <v>15606</v>
      </c>
      <c r="C32" s="20">
        <v>15615</v>
      </c>
      <c r="D32" s="20">
        <v>15509</v>
      </c>
      <c r="E32" s="20">
        <v>15549</v>
      </c>
      <c r="F32" s="20">
        <v>15679</v>
      </c>
      <c r="G32" s="20">
        <v>15817</v>
      </c>
      <c r="H32" s="20">
        <v>15585</v>
      </c>
      <c r="I32" s="20">
        <v>15548</v>
      </c>
      <c r="J32" s="20">
        <v>15517</v>
      </c>
      <c r="K32" s="20">
        <v>15371</v>
      </c>
      <c r="L32" s="20">
        <v>15361</v>
      </c>
      <c r="M32" s="20">
        <v>15218</v>
      </c>
      <c r="N32" s="20">
        <v>15267</v>
      </c>
      <c r="O32" s="20">
        <v>15331</v>
      </c>
      <c r="P32" s="20">
        <v>15304</v>
      </c>
      <c r="Q32" s="20">
        <v>15096</v>
      </c>
      <c r="R32" s="20">
        <v>15231</v>
      </c>
      <c r="S32" s="20">
        <v>15388</v>
      </c>
      <c r="T32" s="20">
        <v>15236</v>
      </c>
      <c r="U32" s="20">
        <v>15122</v>
      </c>
      <c r="V32" s="20">
        <v>15048</v>
      </c>
      <c r="W32" s="20">
        <v>15149</v>
      </c>
      <c r="X32" s="20">
        <v>15070</v>
      </c>
      <c r="Y32" s="20">
        <v>14979</v>
      </c>
      <c r="Z32" s="20">
        <v>15021</v>
      </c>
      <c r="AA32" s="20">
        <v>15037</v>
      </c>
      <c r="AB32" s="20">
        <v>15106</v>
      </c>
      <c r="AC32" s="20">
        <v>15211</v>
      </c>
      <c r="AD32" s="20">
        <v>15390</v>
      </c>
      <c r="AE32" s="20">
        <v>15493</v>
      </c>
      <c r="AF32" s="20">
        <v>15284</v>
      </c>
      <c r="AG32" s="20">
        <v>15259</v>
      </c>
      <c r="AH32" s="20">
        <v>15311</v>
      </c>
      <c r="AI32" s="20">
        <v>15418</v>
      </c>
    </row>
    <row r="33" spans="1:35">
      <c r="A33" s="33" t="s">
        <v>199</v>
      </c>
      <c r="B33" s="20">
        <v>17095</v>
      </c>
      <c r="C33" s="20">
        <v>17098</v>
      </c>
      <c r="D33" s="20">
        <v>17000</v>
      </c>
      <c r="E33" s="20">
        <v>16966</v>
      </c>
      <c r="F33" s="20">
        <v>17008</v>
      </c>
      <c r="G33" s="20">
        <v>17077</v>
      </c>
      <c r="H33" s="20">
        <v>17023</v>
      </c>
      <c r="I33" s="20">
        <v>16895</v>
      </c>
      <c r="J33" s="20">
        <v>16884</v>
      </c>
      <c r="K33" s="20">
        <v>16721</v>
      </c>
      <c r="L33" s="20">
        <v>16745</v>
      </c>
      <c r="M33" s="20">
        <v>16578</v>
      </c>
      <c r="N33" s="20">
        <v>16585</v>
      </c>
      <c r="O33" s="20">
        <v>16720</v>
      </c>
      <c r="P33" s="20">
        <v>16602</v>
      </c>
      <c r="Q33" s="20">
        <v>16454</v>
      </c>
      <c r="R33" s="20">
        <v>16399</v>
      </c>
      <c r="S33" s="20">
        <v>16530</v>
      </c>
      <c r="T33" s="20">
        <v>16529</v>
      </c>
      <c r="U33" s="20">
        <v>16391</v>
      </c>
      <c r="V33" s="20">
        <v>16330</v>
      </c>
      <c r="W33" s="20">
        <v>16406</v>
      </c>
      <c r="X33" s="20">
        <v>16326</v>
      </c>
      <c r="Y33" s="20">
        <v>16202</v>
      </c>
      <c r="Z33" s="20">
        <v>16276</v>
      </c>
      <c r="AA33" s="20">
        <v>16282</v>
      </c>
      <c r="AB33" s="20">
        <v>16330</v>
      </c>
      <c r="AC33" s="20">
        <v>16454</v>
      </c>
      <c r="AD33" s="20">
        <v>16447</v>
      </c>
      <c r="AE33" s="20">
        <v>16492</v>
      </c>
      <c r="AF33" s="20">
        <v>16458</v>
      </c>
      <c r="AG33" s="20">
        <v>16344</v>
      </c>
      <c r="AH33" s="20">
        <v>16416</v>
      </c>
      <c r="AI33" s="20">
        <v>16549</v>
      </c>
    </row>
    <row r="34" spans="1:35">
      <c r="A34" s="33" t="s">
        <v>201</v>
      </c>
      <c r="B34" s="20">
        <v>16315</v>
      </c>
      <c r="C34" s="20">
        <v>16236</v>
      </c>
      <c r="D34" s="20">
        <v>16184</v>
      </c>
      <c r="E34" s="20">
        <v>16187</v>
      </c>
      <c r="F34" s="20">
        <v>16210</v>
      </c>
      <c r="G34" s="20">
        <v>16411</v>
      </c>
      <c r="H34" s="20">
        <v>16378</v>
      </c>
      <c r="I34" s="20">
        <v>16341</v>
      </c>
      <c r="J34" s="20">
        <v>16197</v>
      </c>
      <c r="K34" s="20">
        <v>16074</v>
      </c>
      <c r="L34" s="20">
        <v>16055</v>
      </c>
      <c r="M34" s="20">
        <v>15949</v>
      </c>
      <c r="N34" s="20">
        <v>16016</v>
      </c>
      <c r="O34" s="20">
        <v>15997</v>
      </c>
      <c r="P34" s="20">
        <v>15952</v>
      </c>
      <c r="Q34" s="20">
        <v>15834</v>
      </c>
      <c r="R34" s="20">
        <v>15843</v>
      </c>
      <c r="S34" s="20">
        <v>16049</v>
      </c>
      <c r="T34" s="20">
        <v>16035</v>
      </c>
      <c r="U34" s="20">
        <v>15944</v>
      </c>
      <c r="V34" s="20">
        <v>15780</v>
      </c>
      <c r="W34" s="20">
        <v>15918</v>
      </c>
      <c r="X34" s="20">
        <v>15809</v>
      </c>
      <c r="Y34" s="20">
        <v>15692</v>
      </c>
      <c r="Z34" s="20">
        <v>15766</v>
      </c>
      <c r="AA34" s="20">
        <v>15750</v>
      </c>
      <c r="AB34" s="20">
        <v>15782</v>
      </c>
      <c r="AC34" s="20">
        <v>15886</v>
      </c>
      <c r="AD34" s="20">
        <v>16086</v>
      </c>
      <c r="AE34" s="20">
        <v>16199</v>
      </c>
      <c r="AF34" s="20">
        <v>16215</v>
      </c>
      <c r="AG34" s="20">
        <v>16172</v>
      </c>
      <c r="AH34" s="20">
        <v>16077</v>
      </c>
      <c r="AI34" s="20">
        <v>16103</v>
      </c>
    </row>
    <row r="35" spans="1:35">
      <c r="A35" s="33" t="s">
        <v>203</v>
      </c>
      <c r="B35" s="20">
        <v>43309</v>
      </c>
      <c r="C35" s="20">
        <v>42954</v>
      </c>
      <c r="D35" s="20">
        <v>42957</v>
      </c>
      <c r="E35" s="20">
        <v>43273</v>
      </c>
      <c r="F35" s="20">
        <v>43670</v>
      </c>
      <c r="G35" s="20">
        <v>44603</v>
      </c>
      <c r="H35" s="20">
        <v>44783</v>
      </c>
      <c r="I35" s="20">
        <v>44128</v>
      </c>
      <c r="J35" s="20">
        <v>43325</v>
      </c>
      <c r="K35" s="20">
        <v>42994</v>
      </c>
      <c r="L35" s="20">
        <v>43102</v>
      </c>
      <c r="M35" s="20">
        <v>42673</v>
      </c>
      <c r="N35" s="20">
        <v>42970</v>
      </c>
      <c r="O35" s="20">
        <v>42681</v>
      </c>
      <c r="P35" s="20">
        <v>42881</v>
      </c>
      <c r="Q35" s="20">
        <v>42621</v>
      </c>
      <c r="R35" s="20">
        <v>43012</v>
      </c>
      <c r="S35" s="20">
        <v>43811</v>
      </c>
      <c r="T35" s="20">
        <v>44127</v>
      </c>
      <c r="U35" s="20">
        <v>43524</v>
      </c>
      <c r="V35" s="20">
        <v>42586</v>
      </c>
      <c r="W35" s="20">
        <v>42876</v>
      </c>
      <c r="X35" s="20">
        <v>42711</v>
      </c>
      <c r="Y35" s="20">
        <v>42311</v>
      </c>
      <c r="Z35" s="20">
        <v>42579</v>
      </c>
      <c r="AA35" s="20">
        <v>42186</v>
      </c>
      <c r="AB35" s="20">
        <v>42507</v>
      </c>
      <c r="AC35" s="20">
        <v>42926</v>
      </c>
      <c r="AD35" s="20">
        <v>43465</v>
      </c>
      <c r="AE35" s="20">
        <v>44111</v>
      </c>
      <c r="AF35" s="20">
        <v>44463</v>
      </c>
      <c r="AG35" s="20">
        <v>44149</v>
      </c>
      <c r="AH35" s="20">
        <v>43296</v>
      </c>
      <c r="AI35" s="20">
        <v>43648</v>
      </c>
    </row>
    <row r="36" spans="1:35">
      <c r="A36" s="33" t="s">
        <v>205</v>
      </c>
      <c r="B36" s="20">
        <v>32551</v>
      </c>
      <c r="C36" s="20">
        <v>32574</v>
      </c>
      <c r="D36" s="20">
        <v>32366</v>
      </c>
      <c r="E36" s="20">
        <v>32335</v>
      </c>
      <c r="F36" s="20">
        <v>32504</v>
      </c>
      <c r="G36" s="20">
        <v>32655</v>
      </c>
      <c r="H36" s="20">
        <v>32450</v>
      </c>
      <c r="I36" s="20">
        <v>32233</v>
      </c>
      <c r="J36" s="20">
        <v>32305</v>
      </c>
      <c r="K36" s="20">
        <v>31982</v>
      </c>
      <c r="L36" s="20">
        <v>31932</v>
      </c>
      <c r="M36" s="20">
        <v>31636</v>
      </c>
      <c r="N36" s="20">
        <v>31597</v>
      </c>
      <c r="O36" s="20">
        <v>31825</v>
      </c>
      <c r="P36" s="20">
        <v>31678</v>
      </c>
      <c r="Q36" s="20">
        <v>31496</v>
      </c>
      <c r="R36" s="20">
        <v>31466</v>
      </c>
      <c r="S36" s="20">
        <v>31682</v>
      </c>
      <c r="T36" s="20">
        <v>31606</v>
      </c>
      <c r="U36" s="20">
        <v>31371</v>
      </c>
      <c r="V36" s="20">
        <v>31302</v>
      </c>
      <c r="W36" s="20">
        <v>31409</v>
      </c>
      <c r="X36" s="20">
        <v>31239</v>
      </c>
      <c r="Y36" s="20">
        <v>30903</v>
      </c>
      <c r="Z36" s="20">
        <v>31058</v>
      </c>
      <c r="AA36" s="20">
        <v>31102</v>
      </c>
      <c r="AB36" s="20">
        <v>31215</v>
      </c>
      <c r="AC36" s="20">
        <v>31496</v>
      </c>
      <c r="AD36" s="20">
        <v>31605</v>
      </c>
      <c r="AE36" s="20">
        <v>31708</v>
      </c>
      <c r="AF36" s="20">
        <v>31553</v>
      </c>
      <c r="AG36" s="20">
        <v>31260</v>
      </c>
      <c r="AH36" s="20">
        <v>31511</v>
      </c>
      <c r="AI36" s="20">
        <v>31725</v>
      </c>
    </row>
    <row r="37" spans="1:35">
      <c r="A37" s="33" t="s">
        <v>206</v>
      </c>
      <c r="B37" s="20">
        <v>19874</v>
      </c>
      <c r="C37" s="20">
        <v>19921</v>
      </c>
      <c r="D37" s="20">
        <v>19809</v>
      </c>
      <c r="E37" s="20">
        <v>19944</v>
      </c>
      <c r="F37" s="20">
        <v>20179</v>
      </c>
      <c r="G37" s="20">
        <v>20446</v>
      </c>
      <c r="H37" s="20">
        <v>20335</v>
      </c>
      <c r="I37" s="20">
        <v>20098</v>
      </c>
      <c r="J37" s="20">
        <v>19965</v>
      </c>
      <c r="K37" s="20">
        <v>19786</v>
      </c>
      <c r="L37" s="20">
        <v>19794</v>
      </c>
      <c r="M37" s="20">
        <v>19545</v>
      </c>
      <c r="N37" s="20">
        <v>19542</v>
      </c>
      <c r="O37" s="20">
        <v>19636</v>
      </c>
      <c r="P37" s="20">
        <v>19679</v>
      </c>
      <c r="Q37" s="20">
        <v>19628</v>
      </c>
      <c r="R37" s="20">
        <v>19747</v>
      </c>
      <c r="S37" s="20">
        <v>19963</v>
      </c>
      <c r="T37" s="20">
        <v>19838</v>
      </c>
      <c r="U37" s="20">
        <v>19658</v>
      </c>
      <c r="V37" s="20">
        <v>19531</v>
      </c>
      <c r="W37" s="20">
        <v>19766</v>
      </c>
      <c r="X37" s="20">
        <v>19565</v>
      </c>
      <c r="Y37" s="20">
        <v>19402</v>
      </c>
      <c r="Z37" s="20">
        <v>19429</v>
      </c>
      <c r="AA37" s="20">
        <v>19426</v>
      </c>
      <c r="AB37" s="20">
        <v>19535</v>
      </c>
      <c r="AC37" s="20">
        <v>19694</v>
      </c>
      <c r="AD37" s="20">
        <v>19880</v>
      </c>
      <c r="AE37" s="20">
        <v>20020</v>
      </c>
      <c r="AF37" s="20">
        <v>19942</v>
      </c>
      <c r="AG37" s="20">
        <v>19851</v>
      </c>
      <c r="AH37" s="20">
        <v>19763</v>
      </c>
      <c r="AI37" s="20">
        <v>20016</v>
      </c>
    </row>
    <row r="38" spans="1:35">
      <c r="A38" s="33" t="s">
        <v>208</v>
      </c>
      <c r="B38" s="20">
        <v>37369</v>
      </c>
      <c r="C38" s="20">
        <v>37656</v>
      </c>
      <c r="D38" s="20">
        <v>37306</v>
      </c>
      <c r="E38" s="20">
        <v>36977</v>
      </c>
      <c r="F38" s="20">
        <v>37326</v>
      </c>
      <c r="G38" s="20">
        <v>37563</v>
      </c>
      <c r="H38" s="20">
        <v>37737</v>
      </c>
      <c r="I38" s="20">
        <v>37214</v>
      </c>
      <c r="J38" s="20">
        <v>37055</v>
      </c>
      <c r="K38" s="20">
        <v>36272</v>
      </c>
      <c r="L38" s="20">
        <v>36260</v>
      </c>
      <c r="M38" s="20">
        <v>35993</v>
      </c>
      <c r="N38" s="20">
        <v>36031</v>
      </c>
      <c r="O38" s="20">
        <v>36375</v>
      </c>
      <c r="P38" s="20">
        <v>36155</v>
      </c>
      <c r="Q38" s="20">
        <v>35814</v>
      </c>
      <c r="R38" s="20">
        <v>36175</v>
      </c>
      <c r="S38" s="20">
        <v>36240</v>
      </c>
      <c r="T38" s="20">
        <v>36761</v>
      </c>
      <c r="U38" s="20">
        <v>36239</v>
      </c>
      <c r="V38" s="20">
        <v>36135</v>
      </c>
      <c r="W38" s="20">
        <v>35832</v>
      </c>
      <c r="X38" s="20">
        <v>35677</v>
      </c>
      <c r="Y38" s="20">
        <v>35148</v>
      </c>
      <c r="Z38" s="20">
        <v>35027</v>
      </c>
      <c r="AA38" s="20">
        <v>35513</v>
      </c>
      <c r="AB38" s="20">
        <v>35397</v>
      </c>
      <c r="AC38" s="20">
        <v>35849</v>
      </c>
      <c r="AD38" s="20">
        <v>36232</v>
      </c>
      <c r="AE38" s="20">
        <v>36324</v>
      </c>
      <c r="AF38" s="20">
        <v>36560</v>
      </c>
      <c r="AG38" s="20">
        <v>36231</v>
      </c>
      <c r="AH38" s="20">
        <v>36365</v>
      </c>
      <c r="AI38" s="20">
        <v>36331</v>
      </c>
    </row>
    <row r="39" spans="1:35">
      <c r="A39" s="33" t="s">
        <v>210</v>
      </c>
      <c r="B39" s="20">
        <v>45060</v>
      </c>
      <c r="C39" s="20">
        <v>45140</v>
      </c>
      <c r="D39" s="20">
        <v>44853</v>
      </c>
      <c r="E39" s="20">
        <v>45131</v>
      </c>
      <c r="F39" s="20">
        <v>45430</v>
      </c>
      <c r="G39" s="20">
        <v>45936</v>
      </c>
      <c r="H39" s="20">
        <v>45607</v>
      </c>
      <c r="I39" s="20">
        <v>45244</v>
      </c>
      <c r="J39" s="20">
        <v>44941</v>
      </c>
      <c r="K39" s="20">
        <v>44607</v>
      </c>
      <c r="L39" s="20">
        <v>44652</v>
      </c>
      <c r="M39" s="20">
        <v>44022</v>
      </c>
      <c r="N39" s="20">
        <v>44205</v>
      </c>
      <c r="O39" s="20">
        <v>44389</v>
      </c>
      <c r="P39" s="20">
        <v>44439</v>
      </c>
      <c r="Q39" s="20">
        <v>44180</v>
      </c>
      <c r="R39" s="20">
        <v>44413</v>
      </c>
      <c r="S39" s="20">
        <v>44854</v>
      </c>
      <c r="T39" s="20">
        <v>44514</v>
      </c>
      <c r="U39" s="20">
        <v>44096</v>
      </c>
      <c r="V39" s="20">
        <v>43798</v>
      </c>
      <c r="W39" s="20">
        <v>44358</v>
      </c>
      <c r="X39" s="20">
        <v>43969</v>
      </c>
      <c r="Y39" s="20">
        <v>43712</v>
      </c>
      <c r="Z39" s="20">
        <v>43873</v>
      </c>
      <c r="AA39" s="20">
        <v>43852</v>
      </c>
      <c r="AB39" s="20">
        <v>43987</v>
      </c>
      <c r="AC39" s="20">
        <v>44322</v>
      </c>
      <c r="AD39" s="20">
        <v>44642</v>
      </c>
      <c r="AE39" s="20">
        <v>45026</v>
      </c>
      <c r="AF39" s="20">
        <v>44831</v>
      </c>
      <c r="AG39" s="20">
        <v>44519</v>
      </c>
      <c r="AH39" s="20">
        <v>44484</v>
      </c>
      <c r="AI39" s="20">
        <v>44931</v>
      </c>
    </row>
    <row r="40" spans="1:35">
      <c r="A40" s="33" t="s">
        <v>212</v>
      </c>
      <c r="B40" s="20">
        <v>31216</v>
      </c>
      <c r="C40" s="20">
        <v>31254</v>
      </c>
      <c r="D40" s="20">
        <v>30897</v>
      </c>
      <c r="E40" s="20">
        <v>31524</v>
      </c>
      <c r="F40" s="20">
        <v>32178</v>
      </c>
      <c r="G40" s="20">
        <v>32643</v>
      </c>
      <c r="H40" s="20">
        <v>33270</v>
      </c>
      <c r="I40" s="20">
        <v>32981</v>
      </c>
      <c r="J40" s="20">
        <v>31811</v>
      </c>
      <c r="K40" s="20">
        <v>31225</v>
      </c>
      <c r="L40" s="20">
        <v>31012</v>
      </c>
      <c r="M40" s="20">
        <v>30805</v>
      </c>
      <c r="N40" s="20">
        <v>30750</v>
      </c>
      <c r="O40" s="20">
        <v>30903</v>
      </c>
      <c r="P40" s="20">
        <v>30913</v>
      </c>
      <c r="Q40" s="20">
        <v>31360</v>
      </c>
      <c r="R40" s="20">
        <v>31532</v>
      </c>
      <c r="S40" s="20">
        <v>32227</v>
      </c>
      <c r="T40" s="20">
        <v>32506</v>
      </c>
      <c r="U40" s="20">
        <v>32200</v>
      </c>
      <c r="V40" s="20">
        <v>31439</v>
      </c>
      <c r="W40" s="20">
        <v>31833</v>
      </c>
      <c r="X40" s="20">
        <v>31260</v>
      </c>
      <c r="Y40" s="20">
        <v>30900</v>
      </c>
      <c r="Z40" s="20">
        <v>30549</v>
      </c>
      <c r="AA40" s="20">
        <v>30570</v>
      </c>
      <c r="AB40" s="20">
        <v>30705</v>
      </c>
      <c r="AC40" s="20">
        <v>31456</v>
      </c>
      <c r="AD40" s="20">
        <v>31748</v>
      </c>
      <c r="AE40" s="20">
        <v>32373</v>
      </c>
      <c r="AF40" s="20">
        <v>32811</v>
      </c>
      <c r="AG40" s="20">
        <v>32309</v>
      </c>
      <c r="AH40" s="20">
        <v>31508</v>
      </c>
      <c r="AI40" s="20">
        <v>31804</v>
      </c>
    </row>
    <row r="41" spans="1:35">
      <c r="A41" s="33" t="s">
        <v>214</v>
      </c>
      <c r="B41" s="20">
        <v>45911</v>
      </c>
      <c r="C41" s="20">
        <v>45701</v>
      </c>
      <c r="D41" s="20">
        <v>45274</v>
      </c>
      <c r="E41" s="20">
        <v>45422</v>
      </c>
      <c r="F41" s="20">
        <v>46022</v>
      </c>
      <c r="G41" s="20">
        <v>46871</v>
      </c>
      <c r="H41" s="20">
        <v>46473</v>
      </c>
      <c r="I41" s="20">
        <v>46075</v>
      </c>
      <c r="J41" s="20">
        <v>45721</v>
      </c>
      <c r="K41" s="20">
        <v>44568</v>
      </c>
      <c r="L41" s="20">
        <v>44434</v>
      </c>
      <c r="M41" s="20">
        <v>44085</v>
      </c>
      <c r="N41" s="20">
        <v>44750</v>
      </c>
      <c r="O41" s="20">
        <v>44621</v>
      </c>
      <c r="P41" s="20">
        <v>44400</v>
      </c>
      <c r="Q41" s="20">
        <v>43980</v>
      </c>
      <c r="R41" s="20">
        <v>44425</v>
      </c>
      <c r="S41" s="20">
        <v>45219</v>
      </c>
      <c r="T41" s="20">
        <v>44451</v>
      </c>
      <c r="U41" s="20">
        <v>44106</v>
      </c>
      <c r="V41" s="20">
        <v>44053</v>
      </c>
      <c r="W41" s="20">
        <v>44258</v>
      </c>
      <c r="X41" s="20">
        <v>43726</v>
      </c>
      <c r="Y41" s="20">
        <v>43216</v>
      </c>
      <c r="Z41" s="20">
        <v>43604</v>
      </c>
      <c r="AA41" s="20">
        <v>43417</v>
      </c>
      <c r="AB41" s="20">
        <v>43572</v>
      </c>
      <c r="AC41" s="20">
        <v>43928</v>
      </c>
      <c r="AD41" s="20">
        <v>44375</v>
      </c>
      <c r="AE41" s="20">
        <v>45075</v>
      </c>
      <c r="AF41" s="20">
        <v>44160</v>
      </c>
      <c r="AG41" s="20">
        <v>43763</v>
      </c>
      <c r="AH41" s="20">
        <v>43862</v>
      </c>
      <c r="AI41" s="20">
        <v>44119</v>
      </c>
    </row>
    <row r="42" spans="1:35">
      <c r="A42" s="33" t="s">
        <v>216</v>
      </c>
      <c r="B42" s="20">
        <v>24393</v>
      </c>
      <c r="C42" s="20">
        <v>25110</v>
      </c>
      <c r="D42" s="20">
        <v>24784</v>
      </c>
      <c r="E42" s="20">
        <v>24551</v>
      </c>
      <c r="F42" s="20">
        <v>24681</v>
      </c>
      <c r="G42" s="20">
        <v>23804</v>
      </c>
      <c r="H42" s="20">
        <v>23696</v>
      </c>
      <c r="I42" s="20">
        <v>23393</v>
      </c>
      <c r="J42" s="20">
        <v>24255</v>
      </c>
      <c r="K42" s="20">
        <v>24103</v>
      </c>
      <c r="L42" s="20">
        <v>24013</v>
      </c>
      <c r="M42" s="20">
        <v>23865</v>
      </c>
      <c r="N42" s="20">
        <v>23659</v>
      </c>
      <c r="O42" s="20">
        <v>24690</v>
      </c>
      <c r="P42" s="20">
        <v>24422</v>
      </c>
      <c r="Q42" s="20">
        <v>24078</v>
      </c>
      <c r="R42" s="20">
        <v>23882</v>
      </c>
      <c r="S42" s="20">
        <v>23255</v>
      </c>
      <c r="T42" s="20">
        <v>23055</v>
      </c>
      <c r="U42" s="20">
        <v>23018</v>
      </c>
      <c r="V42" s="20">
        <v>23744</v>
      </c>
      <c r="W42" s="20">
        <v>23957</v>
      </c>
      <c r="X42" s="20">
        <v>23819</v>
      </c>
      <c r="Y42" s="20">
        <v>23583</v>
      </c>
      <c r="Z42" s="20">
        <v>23360</v>
      </c>
      <c r="AA42" s="20">
        <v>24006</v>
      </c>
      <c r="AB42" s="20">
        <v>23662</v>
      </c>
      <c r="AC42" s="20">
        <v>23842</v>
      </c>
      <c r="AD42" s="20">
        <v>23707</v>
      </c>
      <c r="AE42" s="20">
        <v>23097</v>
      </c>
      <c r="AF42" s="20">
        <v>22903</v>
      </c>
      <c r="AG42" s="20">
        <v>22682</v>
      </c>
      <c r="AH42" s="20">
        <v>23552</v>
      </c>
      <c r="AI42" s="20">
        <v>23730</v>
      </c>
    </row>
    <row r="43" spans="1:35">
      <c r="A43" s="33" t="s">
        <v>218</v>
      </c>
      <c r="B43" s="20">
        <v>24393</v>
      </c>
      <c r="C43" s="20">
        <v>25110</v>
      </c>
      <c r="D43" s="20">
        <v>24784</v>
      </c>
      <c r="E43" s="20">
        <v>24551</v>
      </c>
      <c r="F43" s="20">
        <v>24681</v>
      </c>
      <c r="G43" s="20">
        <v>23804</v>
      </c>
      <c r="H43" s="20">
        <v>23696</v>
      </c>
      <c r="I43" s="20">
        <v>23393</v>
      </c>
      <c r="J43" s="20">
        <v>24255</v>
      </c>
      <c r="K43" s="20">
        <v>24103</v>
      </c>
      <c r="L43" s="20">
        <v>24013</v>
      </c>
      <c r="M43" s="20">
        <v>23865</v>
      </c>
      <c r="N43" s="20">
        <v>23659</v>
      </c>
      <c r="O43" s="20">
        <v>24690</v>
      </c>
      <c r="P43" s="20">
        <v>24422</v>
      </c>
      <c r="Q43" s="20">
        <v>24078</v>
      </c>
      <c r="R43" s="20">
        <v>23882</v>
      </c>
      <c r="S43" s="20">
        <v>23255</v>
      </c>
      <c r="T43" s="20">
        <v>23055</v>
      </c>
      <c r="U43" s="20">
        <v>23018</v>
      </c>
      <c r="V43" s="20">
        <v>23744</v>
      </c>
      <c r="W43" s="20">
        <v>23957</v>
      </c>
      <c r="X43" s="20">
        <v>23819</v>
      </c>
      <c r="Y43" s="20">
        <v>23583</v>
      </c>
      <c r="Z43" s="20">
        <v>23360</v>
      </c>
      <c r="AA43" s="20">
        <v>24006</v>
      </c>
      <c r="AB43" s="20">
        <v>23662</v>
      </c>
      <c r="AC43" s="20">
        <v>23842</v>
      </c>
      <c r="AD43" s="20">
        <v>23707</v>
      </c>
      <c r="AE43" s="20">
        <v>23097</v>
      </c>
      <c r="AF43" s="20">
        <v>22903</v>
      </c>
      <c r="AG43" s="20">
        <v>22682</v>
      </c>
      <c r="AH43" s="20">
        <v>23552</v>
      </c>
      <c r="AI43" s="20">
        <v>23730</v>
      </c>
    </row>
    <row r="44" spans="1:35">
      <c r="A44" s="33" t="s">
        <v>220</v>
      </c>
      <c r="B44" s="20">
        <v>21349</v>
      </c>
      <c r="C44" s="20">
        <v>21223</v>
      </c>
      <c r="D44" s="20">
        <v>21172</v>
      </c>
      <c r="E44" s="20">
        <v>21390</v>
      </c>
      <c r="F44" s="20">
        <v>21538</v>
      </c>
      <c r="G44" s="20">
        <v>22009</v>
      </c>
      <c r="H44" s="20">
        <v>22101</v>
      </c>
      <c r="I44" s="20">
        <v>21780</v>
      </c>
      <c r="J44" s="20">
        <v>21331</v>
      </c>
      <c r="K44" s="20">
        <v>21157</v>
      </c>
      <c r="L44" s="20">
        <v>21261</v>
      </c>
      <c r="M44" s="20">
        <v>21039</v>
      </c>
      <c r="N44" s="20">
        <v>21149</v>
      </c>
      <c r="O44" s="20">
        <v>21051</v>
      </c>
      <c r="P44" s="20">
        <v>21147</v>
      </c>
      <c r="Q44" s="20">
        <v>21001</v>
      </c>
      <c r="R44" s="20">
        <v>21223</v>
      </c>
      <c r="S44" s="20">
        <v>21618</v>
      </c>
      <c r="T44" s="20">
        <v>21784</v>
      </c>
      <c r="U44" s="20">
        <v>21422</v>
      </c>
      <c r="V44" s="20">
        <v>20979</v>
      </c>
      <c r="W44" s="20">
        <v>21099</v>
      </c>
      <c r="X44" s="20">
        <v>21001</v>
      </c>
      <c r="Y44" s="20">
        <v>20806</v>
      </c>
      <c r="Z44" s="20">
        <v>20951</v>
      </c>
      <c r="AA44" s="20">
        <v>20723</v>
      </c>
      <c r="AB44" s="20">
        <v>20903</v>
      </c>
      <c r="AC44" s="20">
        <v>21115</v>
      </c>
      <c r="AD44" s="20">
        <v>21409</v>
      </c>
      <c r="AE44" s="20">
        <v>21700</v>
      </c>
      <c r="AF44" s="20">
        <v>21845</v>
      </c>
      <c r="AG44" s="20">
        <v>21724</v>
      </c>
      <c r="AH44" s="20">
        <v>21287</v>
      </c>
      <c r="AI44" s="20">
        <v>21489</v>
      </c>
    </row>
    <row r="45" spans="1:35">
      <c r="A45" s="33" t="s">
        <v>222</v>
      </c>
      <c r="B45" s="20">
        <v>12473</v>
      </c>
      <c r="C45" s="20">
        <v>12542</v>
      </c>
      <c r="D45" s="20">
        <v>12443</v>
      </c>
      <c r="E45" s="20">
        <v>12463</v>
      </c>
      <c r="F45" s="20">
        <v>12493</v>
      </c>
      <c r="G45" s="20">
        <v>12593</v>
      </c>
      <c r="H45" s="20">
        <v>12513</v>
      </c>
      <c r="I45" s="20">
        <v>12399</v>
      </c>
      <c r="J45" s="20">
        <v>12403</v>
      </c>
      <c r="K45" s="20">
        <v>12310</v>
      </c>
      <c r="L45" s="20">
        <v>12315</v>
      </c>
      <c r="M45" s="20">
        <v>12209</v>
      </c>
      <c r="N45" s="20">
        <v>12188</v>
      </c>
      <c r="O45" s="20">
        <v>12247</v>
      </c>
      <c r="P45" s="20">
        <v>12198</v>
      </c>
      <c r="Q45" s="20">
        <v>12105</v>
      </c>
      <c r="R45" s="20">
        <v>12098</v>
      </c>
      <c r="S45" s="20">
        <v>12177</v>
      </c>
      <c r="T45" s="20">
        <v>12181</v>
      </c>
      <c r="U45" s="20">
        <v>12086</v>
      </c>
      <c r="V45" s="20">
        <v>12052</v>
      </c>
      <c r="W45" s="20">
        <v>12091</v>
      </c>
      <c r="X45" s="20">
        <v>12055</v>
      </c>
      <c r="Y45" s="20">
        <v>11900</v>
      </c>
      <c r="Z45" s="20">
        <v>12007</v>
      </c>
      <c r="AA45" s="20">
        <v>11994</v>
      </c>
      <c r="AB45" s="20">
        <v>11992</v>
      </c>
      <c r="AC45" s="20">
        <v>12119</v>
      </c>
      <c r="AD45" s="20">
        <v>12131</v>
      </c>
      <c r="AE45" s="20">
        <v>12190</v>
      </c>
      <c r="AF45" s="20">
        <v>12133</v>
      </c>
      <c r="AG45" s="20">
        <v>11989</v>
      </c>
      <c r="AH45" s="20">
        <v>12068</v>
      </c>
      <c r="AI45" s="20">
        <v>12124</v>
      </c>
    </row>
    <row r="46" spans="1:35">
      <c r="A46" s="33" t="s">
        <v>224</v>
      </c>
      <c r="B46" s="20">
        <v>21047</v>
      </c>
      <c r="C46" s="20">
        <v>21200</v>
      </c>
      <c r="D46" s="20">
        <v>20855</v>
      </c>
      <c r="E46" s="20">
        <v>20937</v>
      </c>
      <c r="F46" s="20">
        <v>21358</v>
      </c>
      <c r="G46" s="20">
        <v>21529</v>
      </c>
      <c r="H46" s="20">
        <v>21880</v>
      </c>
      <c r="I46" s="20">
        <v>21509</v>
      </c>
      <c r="J46" s="20">
        <v>20855</v>
      </c>
      <c r="K46" s="20">
        <v>20597</v>
      </c>
      <c r="L46" s="20">
        <v>20079</v>
      </c>
      <c r="M46" s="20">
        <v>19801</v>
      </c>
      <c r="N46" s="20">
        <v>19846</v>
      </c>
      <c r="O46" s="20">
        <v>20111</v>
      </c>
      <c r="P46" s="20">
        <v>20104</v>
      </c>
      <c r="Q46" s="20">
        <v>20134</v>
      </c>
      <c r="R46" s="20">
        <v>20153</v>
      </c>
      <c r="S46" s="20">
        <v>20530</v>
      </c>
      <c r="T46" s="20">
        <v>21048</v>
      </c>
      <c r="U46" s="20">
        <v>20909</v>
      </c>
      <c r="V46" s="20">
        <v>20256</v>
      </c>
      <c r="W46" s="20">
        <v>20368</v>
      </c>
      <c r="X46" s="20">
        <v>19873</v>
      </c>
      <c r="Y46" s="20">
        <v>19533</v>
      </c>
      <c r="Z46" s="20">
        <v>19430</v>
      </c>
      <c r="AA46" s="20">
        <v>19600</v>
      </c>
      <c r="AB46" s="20">
        <v>19727</v>
      </c>
      <c r="AC46" s="20">
        <v>20081</v>
      </c>
      <c r="AD46" s="20">
        <v>20276</v>
      </c>
      <c r="AE46" s="20">
        <v>20553</v>
      </c>
      <c r="AF46" s="20">
        <v>20885</v>
      </c>
      <c r="AG46" s="20">
        <v>20571</v>
      </c>
      <c r="AH46" s="20">
        <v>19897</v>
      </c>
      <c r="AI46" s="20">
        <v>20156</v>
      </c>
    </row>
    <row r="47" spans="1:35">
      <c r="A47" s="33" t="s">
        <v>226</v>
      </c>
      <c r="B47" s="20">
        <v>193558</v>
      </c>
      <c r="C47" s="20">
        <v>194660</v>
      </c>
      <c r="D47" s="20">
        <v>194250</v>
      </c>
      <c r="E47" s="20">
        <v>195974</v>
      </c>
      <c r="F47" s="20">
        <v>197592</v>
      </c>
      <c r="G47" s="20">
        <v>200231</v>
      </c>
      <c r="H47" s="20">
        <v>201544</v>
      </c>
      <c r="I47" s="20">
        <v>199287</v>
      </c>
      <c r="J47" s="20">
        <v>195780</v>
      </c>
      <c r="K47" s="20">
        <v>194470</v>
      </c>
      <c r="L47" s="20">
        <v>194279</v>
      </c>
      <c r="M47" s="20">
        <v>192401</v>
      </c>
      <c r="N47" s="20">
        <v>191081</v>
      </c>
      <c r="O47" s="20">
        <v>192210</v>
      </c>
      <c r="P47" s="20">
        <v>193244</v>
      </c>
      <c r="Q47" s="20">
        <v>191787</v>
      </c>
      <c r="R47" s="20">
        <v>193011</v>
      </c>
      <c r="S47" s="20">
        <v>195378</v>
      </c>
      <c r="T47" s="20">
        <v>195957</v>
      </c>
      <c r="U47" s="20">
        <v>193447</v>
      </c>
      <c r="V47" s="20">
        <v>190155</v>
      </c>
      <c r="W47" s="20">
        <v>191931</v>
      </c>
      <c r="X47" s="20">
        <v>190456</v>
      </c>
      <c r="Y47" s="20">
        <v>188413</v>
      </c>
      <c r="Z47" s="20">
        <v>187470</v>
      </c>
      <c r="AA47" s="20">
        <v>187688</v>
      </c>
      <c r="AB47" s="20">
        <v>189140</v>
      </c>
      <c r="AC47" s="20">
        <v>190575</v>
      </c>
      <c r="AD47" s="20">
        <v>192278</v>
      </c>
      <c r="AE47" s="20">
        <v>194305</v>
      </c>
      <c r="AF47" s="20">
        <v>194985</v>
      </c>
      <c r="AG47" s="20">
        <v>193276</v>
      </c>
      <c r="AH47" s="20">
        <v>189755</v>
      </c>
      <c r="AI47" s="20">
        <v>190926</v>
      </c>
    </row>
    <row r="48" spans="1:35">
      <c r="A48" s="33" t="s">
        <v>229</v>
      </c>
      <c r="B48" s="20">
        <v>143124</v>
      </c>
      <c r="C48" s="20">
        <v>143929</v>
      </c>
      <c r="D48" s="20">
        <v>143591</v>
      </c>
      <c r="E48" s="20">
        <v>144875</v>
      </c>
      <c r="F48" s="20">
        <v>146086</v>
      </c>
      <c r="G48" s="20">
        <v>147993</v>
      </c>
      <c r="H48" s="20">
        <v>148978</v>
      </c>
      <c r="I48" s="20">
        <v>147265</v>
      </c>
      <c r="J48" s="20">
        <v>144673</v>
      </c>
      <c r="K48" s="20">
        <v>143756</v>
      </c>
      <c r="L48" s="20">
        <v>143559</v>
      </c>
      <c r="M48" s="20">
        <v>142185</v>
      </c>
      <c r="N48" s="20">
        <v>141214</v>
      </c>
      <c r="O48" s="20">
        <v>142043</v>
      </c>
      <c r="P48" s="20">
        <v>142785</v>
      </c>
      <c r="Q48" s="20">
        <v>141742</v>
      </c>
      <c r="R48" s="20">
        <v>142604</v>
      </c>
      <c r="S48" s="20">
        <v>144366</v>
      </c>
      <c r="T48" s="20">
        <v>144772</v>
      </c>
      <c r="U48" s="20">
        <v>142900</v>
      </c>
      <c r="V48" s="20">
        <v>140525</v>
      </c>
      <c r="W48" s="20">
        <v>141829</v>
      </c>
      <c r="X48" s="20">
        <v>140704</v>
      </c>
      <c r="Y48" s="20">
        <v>139149</v>
      </c>
      <c r="Z48" s="20">
        <v>138495</v>
      </c>
      <c r="AA48" s="20">
        <v>138618</v>
      </c>
      <c r="AB48" s="20">
        <v>139650</v>
      </c>
      <c r="AC48" s="20">
        <v>140829</v>
      </c>
      <c r="AD48" s="20">
        <v>142055</v>
      </c>
      <c r="AE48" s="20">
        <v>143603</v>
      </c>
      <c r="AF48" s="20">
        <v>144062</v>
      </c>
      <c r="AG48" s="20">
        <v>142721</v>
      </c>
      <c r="AH48" s="20">
        <v>140134</v>
      </c>
      <c r="AI48" s="20">
        <v>141005</v>
      </c>
    </row>
    <row r="49" spans="1:35">
      <c r="A49" s="33" t="s">
        <v>231</v>
      </c>
      <c r="B49" s="20">
        <v>13953</v>
      </c>
      <c r="C49" s="20">
        <v>14036</v>
      </c>
      <c r="D49" s="20">
        <v>14003</v>
      </c>
      <c r="E49" s="20">
        <v>14129</v>
      </c>
      <c r="F49" s="20">
        <v>14350</v>
      </c>
      <c r="G49" s="20">
        <v>14556</v>
      </c>
      <c r="H49" s="20">
        <v>14628</v>
      </c>
      <c r="I49" s="20">
        <v>14439</v>
      </c>
      <c r="J49" s="20">
        <v>14194</v>
      </c>
      <c r="K49" s="20">
        <v>14085</v>
      </c>
      <c r="L49" s="20">
        <v>14047</v>
      </c>
      <c r="M49" s="20">
        <v>13901</v>
      </c>
      <c r="N49" s="20">
        <v>13820</v>
      </c>
      <c r="O49" s="20">
        <v>13893</v>
      </c>
      <c r="P49" s="20">
        <v>13940</v>
      </c>
      <c r="Q49" s="20">
        <v>13835</v>
      </c>
      <c r="R49" s="20">
        <v>13946</v>
      </c>
      <c r="S49" s="20">
        <v>14100</v>
      </c>
      <c r="T49" s="20">
        <v>14155</v>
      </c>
      <c r="U49" s="20">
        <v>13980</v>
      </c>
      <c r="V49" s="20">
        <v>13769</v>
      </c>
      <c r="W49" s="20">
        <v>13908</v>
      </c>
      <c r="X49" s="20">
        <v>13794</v>
      </c>
      <c r="Y49" s="20">
        <v>13617</v>
      </c>
      <c r="Z49" s="20">
        <v>13559</v>
      </c>
      <c r="AA49" s="20">
        <v>13577</v>
      </c>
      <c r="AB49" s="20">
        <v>13677</v>
      </c>
      <c r="AC49" s="20">
        <v>13759</v>
      </c>
      <c r="AD49" s="20">
        <v>13903</v>
      </c>
      <c r="AE49" s="20">
        <v>14048</v>
      </c>
      <c r="AF49" s="20">
        <v>14102</v>
      </c>
      <c r="AG49" s="20">
        <v>13958</v>
      </c>
      <c r="AH49" s="20">
        <v>13744</v>
      </c>
      <c r="AI49" s="20">
        <v>13829</v>
      </c>
    </row>
    <row r="50" spans="1:35">
      <c r="A50" s="33" t="s">
        <v>233</v>
      </c>
      <c r="B50" s="20">
        <v>15777</v>
      </c>
      <c r="C50" s="20">
        <v>15652</v>
      </c>
      <c r="D50" s="20">
        <v>15666</v>
      </c>
      <c r="E50" s="20">
        <v>15833</v>
      </c>
      <c r="F50" s="20">
        <v>15957</v>
      </c>
      <c r="G50" s="20">
        <v>16313</v>
      </c>
      <c r="H50" s="20">
        <v>16352</v>
      </c>
      <c r="I50" s="20">
        <v>16091</v>
      </c>
      <c r="J50" s="20">
        <v>15818</v>
      </c>
      <c r="K50" s="20">
        <v>15691</v>
      </c>
      <c r="L50" s="20">
        <v>15776</v>
      </c>
      <c r="M50" s="20">
        <v>15571</v>
      </c>
      <c r="N50" s="20">
        <v>15624</v>
      </c>
      <c r="O50" s="20">
        <v>15514</v>
      </c>
      <c r="P50" s="20">
        <v>15573</v>
      </c>
      <c r="Q50" s="20">
        <v>15494</v>
      </c>
      <c r="R50" s="20">
        <v>15675</v>
      </c>
      <c r="S50" s="20">
        <v>16027</v>
      </c>
      <c r="T50" s="20">
        <v>16143</v>
      </c>
      <c r="U50" s="20">
        <v>15896</v>
      </c>
      <c r="V50" s="20">
        <v>15593</v>
      </c>
      <c r="W50" s="20">
        <v>15687</v>
      </c>
      <c r="X50" s="20">
        <v>15633</v>
      </c>
      <c r="Y50" s="20">
        <v>15480</v>
      </c>
      <c r="Z50" s="20">
        <v>15512</v>
      </c>
      <c r="AA50" s="20">
        <v>15335</v>
      </c>
      <c r="AB50" s="20">
        <v>15471</v>
      </c>
      <c r="AC50" s="20">
        <v>15668</v>
      </c>
      <c r="AD50" s="20">
        <v>15862</v>
      </c>
      <c r="AE50" s="20">
        <v>16109</v>
      </c>
      <c r="AF50" s="20">
        <v>16210</v>
      </c>
      <c r="AG50" s="20">
        <v>16125</v>
      </c>
      <c r="AH50" s="20">
        <v>15834</v>
      </c>
      <c r="AI50" s="20">
        <v>15978</v>
      </c>
    </row>
    <row r="51" spans="1:35">
      <c r="A51" s="33" t="s">
        <v>235</v>
      </c>
      <c r="B51" s="20">
        <v>11343</v>
      </c>
      <c r="C51" s="20">
        <v>11058</v>
      </c>
      <c r="D51" s="20">
        <v>10949</v>
      </c>
      <c r="E51" s="20">
        <v>10908</v>
      </c>
      <c r="F51" s="20">
        <v>11009</v>
      </c>
      <c r="G51" s="20">
        <v>11169</v>
      </c>
      <c r="H51" s="20">
        <v>11055</v>
      </c>
      <c r="I51" s="20">
        <v>10985</v>
      </c>
      <c r="J51" s="20">
        <v>10871</v>
      </c>
      <c r="K51" s="20">
        <v>10692</v>
      </c>
      <c r="L51" s="20">
        <v>10731</v>
      </c>
      <c r="M51" s="20">
        <v>10601</v>
      </c>
      <c r="N51" s="20">
        <v>10794</v>
      </c>
      <c r="O51" s="20">
        <v>10735</v>
      </c>
      <c r="P51" s="20">
        <v>10650</v>
      </c>
      <c r="Q51" s="20">
        <v>10502</v>
      </c>
      <c r="R51" s="20">
        <v>10588</v>
      </c>
      <c r="S51" s="20">
        <v>10748</v>
      </c>
      <c r="T51" s="20">
        <v>10627</v>
      </c>
      <c r="U51" s="20">
        <v>10541</v>
      </c>
      <c r="V51" s="20">
        <v>10427</v>
      </c>
      <c r="W51" s="20">
        <v>10491</v>
      </c>
      <c r="X51" s="20">
        <v>10415</v>
      </c>
      <c r="Y51" s="20">
        <v>10348</v>
      </c>
      <c r="Z51" s="20">
        <v>10558</v>
      </c>
      <c r="AA51" s="20">
        <v>10429</v>
      </c>
      <c r="AB51" s="20">
        <v>10429</v>
      </c>
      <c r="AC51" s="20">
        <v>10550</v>
      </c>
      <c r="AD51" s="20">
        <v>10627</v>
      </c>
      <c r="AE51" s="20">
        <v>10726</v>
      </c>
      <c r="AF51" s="20">
        <v>10586</v>
      </c>
      <c r="AG51" s="20">
        <v>10466</v>
      </c>
      <c r="AH51" s="20">
        <v>10543</v>
      </c>
      <c r="AI51" s="20">
        <v>10507</v>
      </c>
    </row>
    <row r="52" spans="1:35">
      <c r="A52" s="33" t="s">
        <v>237</v>
      </c>
      <c r="B52" s="20">
        <v>86827</v>
      </c>
      <c r="C52" s="20">
        <v>85678</v>
      </c>
      <c r="D52" s="20">
        <v>84944</v>
      </c>
      <c r="E52" s="20">
        <v>84914</v>
      </c>
      <c r="F52" s="20">
        <v>85852</v>
      </c>
      <c r="G52" s="20">
        <v>87266</v>
      </c>
      <c r="H52" s="20">
        <v>86509</v>
      </c>
      <c r="I52" s="20">
        <v>85720</v>
      </c>
      <c r="J52" s="20">
        <v>85031</v>
      </c>
      <c r="K52" s="20">
        <v>83289</v>
      </c>
      <c r="L52" s="20">
        <v>83328</v>
      </c>
      <c r="M52" s="20">
        <v>82613</v>
      </c>
      <c r="N52" s="20">
        <v>83832</v>
      </c>
      <c r="O52" s="20">
        <v>83439</v>
      </c>
      <c r="P52" s="20">
        <v>83075</v>
      </c>
      <c r="Q52" s="20">
        <v>82138</v>
      </c>
      <c r="R52" s="20">
        <v>82699</v>
      </c>
      <c r="S52" s="20">
        <v>84175</v>
      </c>
      <c r="T52" s="20">
        <v>82947</v>
      </c>
      <c r="U52" s="20">
        <v>82422</v>
      </c>
      <c r="V52" s="20">
        <v>82080</v>
      </c>
      <c r="W52" s="20">
        <v>82554</v>
      </c>
      <c r="X52" s="20">
        <v>81758</v>
      </c>
      <c r="Y52" s="20">
        <v>81124</v>
      </c>
      <c r="Z52" s="20">
        <v>82110</v>
      </c>
      <c r="AA52" s="20">
        <v>81443</v>
      </c>
      <c r="AB52" s="20">
        <v>81572</v>
      </c>
      <c r="AC52" s="20">
        <v>82280</v>
      </c>
      <c r="AD52" s="20">
        <v>82869</v>
      </c>
      <c r="AE52" s="20">
        <v>84015</v>
      </c>
      <c r="AF52" s="20">
        <v>82548</v>
      </c>
      <c r="AG52" s="20">
        <v>81831</v>
      </c>
      <c r="AH52" s="20">
        <v>82143</v>
      </c>
      <c r="AI52" s="20">
        <v>82340</v>
      </c>
    </row>
    <row r="53" spans="1:35">
      <c r="A53" s="33" t="s">
        <v>239</v>
      </c>
      <c r="B53" s="20">
        <v>40916</v>
      </c>
      <c r="C53" s="20">
        <v>39977</v>
      </c>
      <c r="D53" s="20">
        <v>39670</v>
      </c>
      <c r="E53" s="20">
        <v>39492</v>
      </c>
      <c r="F53" s="20">
        <v>39830</v>
      </c>
      <c r="G53" s="20">
        <v>40395</v>
      </c>
      <c r="H53" s="20">
        <v>40036</v>
      </c>
      <c r="I53" s="20">
        <v>39645</v>
      </c>
      <c r="J53" s="20">
        <v>39310</v>
      </c>
      <c r="K53" s="20">
        <v>38721</v>
      </c>
      <c r="L53" s="20">
        <v>38894</v>
      </c>
      <c r="M53" s="20">
        <v>38528</v>
      </c>
      <c r="N53" s="20">
        <v>39082</v>
      </c>
      <c r="O53" s="20">
        <v>38818</v>
      </c>
      <c r="P53" s="20">
        <v>38675</v>
      </c>
      <c r="Q53" s="20">
        <v>38158</v>
      </c>
      <c r="R53" s="20">
        <v>38274</v>
      </c>
      <c r="S53" s="20">
        <v>38956</v>
      </c>
      <c r="T53" s="20">
        <v>38496</v>
      </c>
      <c r="U53" s="20">
        <v>38316</v>
      </c>
      <c r="V53" s="20">
        <v>38027</v>
      </c>
      <c r="W53" s="20">
        <v>38296</v>
      </c>
      <c r="X53" s="20">
        <v>38032</v>
      </c>
      <c r="Y53" s="20">
        <v>37908</v>
      </c>
      <c r="Z53" s="20">
        <v>38506</v>
      </c>
      <c r="AA53" s="20">
        <v>38026</v>
      </c>
      <c r="AB53" s="20">
        <v>38000</v>
      </c>
      <c r="AC53" s="20">
        <v>38352</v>
      </c>
      <c r="AD53" s="20">
        <v>38494</v>
      </c>
      <c r="AE53" s="20">
        <v>38940</v>
      </c>
      <c r="AF53" s="20">
        <v>38388</v>
      </c>
      <c r="AG53" s="20">
        <v>38068</v>
      </c>
      <c r="AH53" s="20">
        <v>38281</v>
      </c>
      <c r="AI53" s="20">
        <v>38221</v>
      </c>
    </row>
    <row r="54" spans="1:35">
      <c r="A54" s="33" t="s">
        <v>241</v>
      </c>
      <c r="B54" s="20">
        <v>462065</v>
      </c>
      <c r="C54" s="20">
        <v>458877</v>
      </c>
      <c r="D54" s="20">
        <v>456602</v>
      </c>
      <c r="E54" s="20">
        <v>456260</v>
      </c>
      <c r="F54" s="20">
        <v>459169</v>
      </c>
      <c r="G54" s="20">
        <v>465776</v>
      </c>
      <c r="H54" s="20">
        <v>463936</v>
      </c>
      <c r="I54" s="20">
        <v>462198</v>
      </c>
      <c r="J54" s="20">
        <v>458664</v>
      </c>
      <c r="K54" s="20">
        <v>454451</v>
      </c>
      <c r="L54" s="20">
        <v>453643</v>
      </c>
      <c r="M54" s="20">
        <v>449833</v>
      </c>
      <c r="N54" s="20">
        <v>452050</v>
      </c>
      <c r="O54" s="20">
        <v>450486</v>
      </c>
      <c r="P54" s="20">
        <v>450041</v>
      </c>
      <c r="Q54" s="20">
        <v>445354</v>
      </c>
      <c r="R54" s="20">
        <v>447296</v>
      </c>
      <c r="S54" s="20">
        <v>453313</v>
      </c>
      <c r="T54" s="20">
        <v>452402</v>
      </c>
      <c r="U54" s="20">
        <v>449420</v>
      </c>
      <c r="V54" s="20">
        <v>444616</v>
      </c>
      <c r="W54" s="20">
        <v>447519</v>
      </c>
      <c r="X54" s="20">
        <v>445044</v>
      </c>
      <c r="Y54" s="20">
        <v>441125</v>
      </c>
      <c r="Z54" s="20">
        <v>444349</v>
      </c>
      <c r="AA54" s="20">
        <v>443082</v>
      </c>
      <c r="AB54" s="20">
        <v>444171</v>
      </c>
      <c r="AC54" s="20">
        <v>447299</v>
      </c>
      <c r="AD54" s="20">
        <v>453278</v>
      </c>
      <c r="AE54" s="20">
        <v>456791</v>
      </c>
      <c r="AF54" s="20">
        <v>456922</v>
      </c>
      <c r="AG54" s="20">
        <v>454918</v>
      </c>
      <c r="AH54" s="20">
        <v>452213</v>
      </c>
      <c r="AI54" s="20">
        <v>453273</v>
      </c>
    </row>
    <row r="55" spans="1:35">
      <c r="A55" s="33" t="s">
        <v>243</v>
      </c>
      <c r="B55" s="20">
        <v>18565</v>
      </c>
      <c r="C55" s="20">
        <v>18498</v>
      </c>
      <c r="D55" s="20">
        <v>18109</v>
      </c>
      <c r="E55" s="20">
        <v>17400</v>
      </c>
      <c r="F55" s="20">
        <v>17647</v>
      </c>
      <c r="G55" s="20">
        <v>18574</v>
      </c>
      <c r="H55" s="20">
        <v>19514</v>
      </c>
      <c r="I55" s="20">
        <v>19149</v>
      </c>
      <c r="J55" s="20">
        <v>17951</v>
      </c>
      <c r="K55" s="20">
        <v>17342</v>
      </c>
      <c r="L55" s="20">
        <v>16935</v>
      </c>
      <c r="M55" s="20">
        <v>16949</v>
      </c>
      <c r="N55" s="20">
        <v>18048</v>
      </c>
      <c r="O55" s="20">
        <v>17998</v>
      </c>
      <c r="P55" s="20">
        <v>17745</v>
      </c>
      <c r="Q55" s="20">
        <v>16770</v>
      </c>
      <c r="R55" s="20">
        <v>16998</v>
      </c>
      <c r="S55" s="20">
        <v>17901</v>
      </c>
      <c r="T55" s="20">
        <v>18837</v>
      </c>
      <c r="U55" s="20">
        <v>18649</v>
      </c>
      <c r="V55" s="20">
        <v>17499</v>
      </c>
      <c r="W55" s="20">
        <v>17297</v>
      </c>
      <c r="X55" s="20">
        <v>16833</v>
      </c>
      <c r="Y55" s="20">
        <v>16535</v>
      </c>
      <c r="Z55" s="20">
        <v>17603</v>
      </c>
      <c r="AA55" s="20">
        <v>17426</v>
      </c>
      <c r="AB55" s="20">
        <v>17504</v>
      </c>
      <c r="AC55" s="20">
        <v>16880</v>
      </c>
      <c r="AD55" s="20">
        <v>17150</v>
      </c>
      <c r="AE55" s="20">
        <v>17921</v>
      </c>
      <c r="AF55" s="20">
        <v>18650</v>
      </c>
      <c r="AG55" s="20">
        <v>18512</v>
      </c>
      <c r="AH55" s="20">
        <v>17416</v>
      </c>
      <c r="AI55" s="20">
        <v>17268</v>
      </c>
    </row>
    <row r="56" spans="1:35">
      <c r="A56" s="33" t="s">
        <v>245</v>
      </c>
      <c r="B56" s="20">
        <v>21654</v>
      </c>
      <c r="C56" s="20">
        <v>21883</v>
      </c>
      <c r="D56" s="20">
        <v>21615</v>
      </c>
      <c r="E56" s="20">
        <v>21730</v>
      </c>
      <c r="F56" s="20">
        <v>21749</v>
      </c>
      <c r="G56" s="20">
        <v>21796</v>
      </c>
      <c r="H56" s="20">
        <v>21900</v>
      </c>
      <c r="I56" s="20">
        <v>21641</v>
      </c>
      <c r="J56" s="20">
        <v>21363</v>
      </c>
      <c r="K56" s="20">
        <v>21002</v>
      </c>
      <c r="L56" s="20">
        <v>20720</v>
      </c>
      <c r="M56" s="20">
        <v>20468</v>
      </c>
      <c r="N56" s="20">
        <v>20668</v>
      </c>
      <c r="O56" s="20">
        <v>21092</v>
      </c>
      <c r="P56" s="20">
        <v>20915</v>
      </c>
      <c r="Q56" s="20">
        <v>20648</v>
      </c>
      <c r="R56" s="20">
        <v>20503</v>
      </c>
      <c r="S56" s="20">
        <v>20727</v>
      </c>
      <c r="T56" s="20">
        <v>20702</v>
      </c>
      <c r="U56" s="20">
        <v>20779</v>
      </c>
      <c r="V56" s="20">
        <v>20478</v>
      </c>
      <c r="W56" s="20">
        <v>20594</v>
      </c>
      <c r="X56" s="20">
        <v>20285</v>
      </c>
      <c r="Y56" s="20">
        <v>20020</v>
      </c>
      <c r="Z56" s="20">
        <v>19918</v>
      </c>
      <c r="AA56" s="20">
        <v>20361</v>
      </c>
      <c r="AB56" s="20">
        <v>20233</v>
      </c>
      <c r="AC56" s="20">
        <v>20280</v>
      </c>
      <c r="AD56" s="20">
        <v>20358</v>
      </c>
      <c r="AE56" s="20">
        <v>20577</v>
      </c>
      <c r="AF56" s="20">
        <v>20485</v>
      </c>
      <c r="AG56" s="20">
        <v>20379</v>
      </c>
      <c r="AH56" s="20">
        <v>20295</v>
      </c>
      <c r="AI56" s="20">
        <v>20319</v>
      </c>
    </row>
    <row r="57" spans="1:35">
      <c r="A57" s="33" t="s">
        <v>247</v>
      </c>
      <c r="B57" s="20">
        <v>22827</v>
      </c>
      <c r="C57" s="20">
        <v>22596</v>
      </c>
      <c r="D57" s="20">
        <v>22612</v>
      </c>
      <c r="E57" s="20">
        <v>22617</v>
      </c>
      <c r="F57" s="20">
        <v>22713</v>
      </c>
      <c r="G57" s="20">
        <v>23219</v>
      </c>
      <c r="H57" s="20">
        <v>23191</v>
      </c>
      <c r="I57" s="20">
        <v>22878</v>
      </c>
      <c r="J57" s="20">
        <v>22481</v>
      </c>
      <c r="K57" s="20">
        <v>22355</v>
      </c>
      <c r="L57" s="20">
        <v>22398</v>
      </c>
      <c r="M57" s="20">
        <v>22282</v>
      </c>
      <c r="N57" s="20">
        <v>22365</v>
      </c>
      <c r="O57" s="20">
        <v>22260</v>
      </c>
      <c r="P57" s="20">
        <v>22428</v>
      </c>
      <c r="Q57" s="20">
        <v>22141</v>
      </c>
      <c r="R57" s="20">
        <v>22314</v>
      </c>
      <c r="S57" s="20">
        <v>22730</v>
      </c>
      <c r="T57" s="20">
        <v>22740</v>
      </c>
      <c r="U57" s="20">
        <v>22429</v>
      </c>
      <c r="V57" s="20">
        <v>21974</v>
      </c>
      <c r="W57" s="20">
        <v>22175</v>
      </c>
      <c r="X57" s="20">
        <v>22083</v>
      </c>
      <c r="Y57" s="20">
        <v>22003</v>
      </c>
      <c r="Z57" s="20">
        <v>22117</v>
      </c>
      <c r="AA57" s="20">
        <v>21972</v>
      </c>
      <c r="AB57" s="20">
        <v>22158</v>
      </c>
      <c r="AC57" s="20">
        <v>22261</v>
      </c>
      <c r="AD57" s="20">
        <v>22513</v>
      </c>
      <c r="AE57" s="20">
        <v>22839</v>
      </c>
      <c r="AF57" s="20">
        <v>22873</v>
      </c>
      <c r="AG57" s="20">
        <v>22738</v>
      </c>
      <c r="AH57" s="20">
        <v>22449</v>
      </c>
      <c r="AI57" s="20">
        <v>22624</v>
      </c>
    </row>
    <row r="58" spans="1:35">
      <c r="A58" s="33" t="s">
        <v>249</v>
      </c>
      <c r="B58" s="20">
        <v>25010</v>
      </c>
      <c r="C58" s="20">
        <v>24995</v>
      </c>
      <c r="D58" s="20">
        <v>24726</v>
      </c>
      <c r="E58" s="20">
        <v>24625</v>
      </c>
      <c r="F58" s="20">
        <v>24883</v>
      </c>
      <c r="G58" s="20">
        <v>25221</v>
      </c>
      <c r="H58" s="20">
        <v>24850</v>
      </c>
      <c r="I58" s="20">
        <v>24807</v>
      </c>
      <c r="J58" s="20">
        <v>24397</v>
      </c>
      <c r="K58" s="20">
        <v>24185</v>
      </c>
      <c r="L58" s="20">
        <v>24105</v>
      </c>
      <c r="M58" s="20">
        <v>23826</v>
      </c>
      <c r="N58" s="20">
        <v>23790</v>
      </c>
      <c r="O58" s="20">
        <v>23839</v>
      </c>
      <c r="P58" s="20">
        <v>23747</v>
      </c>
      <c r="Q58" s="20">
        <v>23414</v>
      </c>
      <c r="R58" s="20">
        <v>23428</v>
      </c>
      <c r="S58" s="20">
        <v>23855</v>
      </c>
      <c r="T58" s="20">
        <v>23366</v>
      </c>
      <c r="U58" s="20">
        <v>23340</v>
      </c>
      <c r="V58" s="20">
        <v>23175</v>
      </c>
      <c r="W58" s="20">
        <v>23373</v>
      </c>
      <c r="X58" s="20">
        <v>23215</v>
      </c>
      <c r="Y58" s="20">
        <v>23006</v>
      </c>
      <c r="Z58" s="20">
        <v>23288</v>
      </c>
      <c r="AA58" s="20">
        <v>23054</v>
      </c>
      <c r="AB58" s="20">
        <v>23122</v>
      </c>
      <c r="AC58" s="20">
        <v>23087</v>
      </c>
      <c r="AD58" s="20">
        <v>23102</v>
      </c>
      <c r="AE58" s="20">
        <v>23445</v>
      </c>
      <c r="AF58" s="20">
        <v>23030</v>
      </c>
      <c r="AG58" s="20">
        <v>23015</v>
      </c>
      <c r="AH58" s="20">
        <v>23074</v>
      </c>
      <c r="AI58" s="20">
        <v>23054</v>
      </c>
    </row>
    <row r="59" spans="1:35">
      <c r="A59" s="33" t="s">
        <v>251</v>
      </c>
      <c r="B59" s="20">
        <v>14998</v>
      </c>
      <c r="C59" s="20">
        <v>15021</v>
      </c>
      <c r="D59" s="20">
        <v>14953</v>
      </c>
      <c r="E59" s="20">
        <v>14979</v>
      </c>
      <c r="F59" s="20">
        <v>15077</v>
      </c>
      <c r="G59" s="20">
        <v>15217</v>
      </c>
      <c r="H59" s="20">
        <v>15029</v>
      </c>
      <c r="I59" s="20">
        <v>14954</v>
      </c>
      <c r="J59" s="20">
        <v>14863</v>
      </c>
      <c r="K59" s="20">
        <v>14700</v>
      </c>
      <c r="L59" s="20">
        <v>14676</v>
      </c>
      <c r="M59" s="20">
        <v>14563</v>
      </c>
      <c r="N59" s="20">
        <v>14610</v>
      </c>
      <c r="O59" s="20">
        <v>14611</v>
      </c>
      <c r="P59" s="20">
        <v>14625</v>
      </c>
      <c r="Q59" s="20">
        <v>14475</v>
      </c>
      <c r="R59" s="20">
        <v>14536</v>
      </c>
      <c r="S59" s="20">
        <v>14676</v>
      </c>
      <c r="T59" s="20">
        <v>14581</v>
      </c>
      <c r="U59" s="20">
        <v>14478</v>
      </c>
      <c r="V59" s="20">
        <v>14380</v>
      </c>
      <c r="W59" s="20">
        <v>14517</v>
      </c>
      <c r="X59" s="20">
        <v>14418</v>
      </c>
      <c r="Y59" s="20">
        <v>14330</v>
      </c>
      <c r="Z59" s="20">
        <v>14377</v>
      </c>
      <c r="AA59" s="20">
        <v>14369</v>
      </c>
      <c r="AB59" s="20">
        <v>14405</v>
      </c>
      <c r="AC59" s="20">
        <v>14520</v>
      </c>
      <c r="AD59" s="20">
        <v>14687</v>
      </c>
      <c r="AE59" s="20">
        <v>14760</v>
      </c>
      <c r="AF59" s="20">
        <v>14642</v>
      </c>
      <c r="AG59" s="20">
        <v>14611</v>
      </c>
      <c r="AH59" s="20">
        <v>14610</v>
      </c>
      <c r="AI59" s="20">
        <v>14715</v>
      </c>
    </row>
    <row r="60" spans="1:35">
      <c r="A60" s="33" t="s">
        <v>253</v>
      </c>
      <c r="B60" s="20">
        <v>30320</v>
      </c>
      <c r="C60" s="20">
        <v>30205</v>
      </c>
      <c r="D60" s="20">
        <v>29906</v>
      </c>
      <c r="E60" s="20">
        <v>30117</v>
      </c>
      <c r="F60" s="20">
        <v>30923</v>
      </c>
      <c r="G60" s="20">
        <v>31224</v>
      </c>
      <c r="H60" s="20">
        <v>31509</v>
      </c>
      <c r="I60" s="20">
        <v>31284</v>
      </c>
      <c r="J60" s="20">
        <v>30523</v>
      </c>
      <c r="K60" s="20">
        <v>29948</v>
      </c>
      <c r="L60" s="20">
        <v>29507</v>
      </c>
      <c r="M60" s="20">
        <v>29465</v>
      </c>
      <c r="N60" s="20">
        <v>29575</v>
      </c>
      <c r="O60" s="20">
        <v>29714</v>
      </c>
      <c r="P60" s="20">
        <v>29688</v>
      </c>
      <c r="Q60" s="20">
        <v>29913</v>
      </c>
      <c r="R60" s="20">
        <v>30462</v>
      </c>
      <c r="S60" s="20">
        <v>31189</v>
      </c>
      <c r="T60" s="20">
        <v>30917</v>
      </c>
      <c r="U60" s="20">
        <v>30749</v>
      </c>
      <c r="V60" s="20">
        <v>30055</v>
      </c>
      <c r="W60" s="20">
        <v>30206</v>
      </c>
      <c r="X60" s="20">
        <v>29517</v>
      </c>
      <c r="Y60" s="20">
        <v>29029</v>
      </c>
      <c r="Z60" s="20">
        <v>29002</v>
      </c>
      <c r="AA60" s="20">
        <v>29139</v>
      </c>
      <c r="AB60" s="20">
        <v>29258</v>
      </c>
      <c r="AC60" s="20">
        <v>30010</v>
      </c>
      <c r="AD60" s="20">
        <v>30637</v>
      </c>
      <c r="AE60" s="20">
        <v>31389</v>
      </c>
      <c r="AF60" s="20">
        <v>31290</v>
      </c>
      <c r="AG60" s="20">
        <v>30786</v>
      </c>
      <c r="AH60" s="20">
        <v>30145</v>
      </c>
      <c r="AI60" s="20">
        <v>30257</v>
      </c>
    </row>
    <row r="61" spans="1:35">
      <c r="A61" s="33" t="s">
        <v>255</v>
      </c>
      <c r="B61" s="20">
        <v>14016</v>
      </c>
      <c r="C61" s="20">
        <v>13928</v>
      </c>
      <c r="D61" s="20">
        <v>13921</v>
      </c>
      <c r="E61" s="20">
        <v>13906</v>
      </c>
      <c r="F61" s="20">
        <v>14002</v>
      </c>
      <c r="G61" s="20">
        <v>14289</v>
      </c>
      <c r="H61" s="20">
        <v>14254</v>
      </c>
      <c r="I61" s="20">
        <v>14065</v>
      </c>
      <c r="J61" s="20">
        <v>13887</v>
      </c>
      <c r="K61" s="20">
        <v>13787</v>
      </c>
      <c r="L61" s="20">
        <v>13793</v>
      </c>
      <c r="M61" s="20">
        <v>13734</v>
      </c>
      <c r="N61" s="20">
        <v>13924</v>
      </c>
      <c r="O61" s="20">
        <v>13835</v>
      </c>
      <c r="P61" s="20">
        <v>13947</v>
      </c>
      <c r="Q61" s="20">
        <v>13691</v>
      </c>
      <c r="R61" s="20">
        <v>13756</v>
      </c>
      <c r="S61" s="20">
        <v>13999</v>
      </c>
      <c r="T61" s="20">
        <v>13964</v>
      </c>
      <c r="U61" s="20">
        <v>13777</v>
      </c>
      <c r="V61" s="20">
        <v>13511</v>
      </c>
      <c r="W61" s="20">
        <v>13645</v>
      </c>
      <c r="X61" s="20">
        <v>13566</v>
      </c>
      <c r="Y61" s="20">
        <v>13584</v>
      </c>
      <c r="Z61" s="20">
        <v>13757</v>
      </c>
      <c r="AA61" s="20">
        <v>13665</v>
      </c>
      <c r="AB61" s="20">
        <v>13780</v>
      </c>
      <c r="AC61" s="20">
        <v>13721</v>
      </c>
      <c r="AD61" s="20">
        <v>13920</v>
      </c>
      <c r="AE61" s="20">
        <v>14138</v>
      </c>
      <c r="AF61" s="20">
        <v>14136</v>
      </c>
      <c r="AG61" s="20">
        <v>14027</v>
      </c>
      <c r="AH61" s="20">
        <v>13839</v>
      </c>
      <c r="AI61" s="20">
        <v>13926</v>
      </c>
    </row>
    <row r="62" spans="1:35">
      <c r="A62" s="33" t="s">
        <v>257</v>
      </c>
      <c r="B62" s="20">
        <v>61603</v>
      </c>
      <c r="C62" s="20">
        <v>61357</v>
      </c>
      <c r="D62" s="20">
        <v>60585</v>
      </c>
      <c r="E62" s="20">
        <v>61040</v>
      </c>
      <c r="F62" s="20">
        <v>62665</v>
      </c>
      <c r="G62" s="20">
        <v>65856</v>
      </c>
      <c r="H62" s="20">
        <v>66643</v>
      </c>
      <c r="I62" s="20">
        <v>65524</v>
      </c>
      <c r="J62" s="20">
        <v>61882</v>
      </c>
      <c r="K62" s="20">
        <v>60666</v>
      </c>
      <c r="L62" s="20">
        <v>59786</v>
      </c>
      <c r="M62" s="20">
        <v>59395</v>
      </c>
      <c r="N62" s="20">
        <v>60311</v>
      </c>
      <c r="O62" s="20">
        <v>60096</v>
      </c>
      <c r="P62" s="20">
        <v>60052</v>
      </c>
      <c r="Q62" s="20">
        <v>59775</v>
      </c>
      <c r="R62" s="20">
        <v>61222</v>
      </c>
      <c r="S62" s="20">
        <v>63914</v>
      </c>
      <c r="T62" s="20">
        <v>64288</v>
      </c>
      <c r="U62" s="20">
        <v>63407</v>
      </c>
      <c r="V62" s="20">
        <v>60373</v>
      </c>
      <c r="W62" s="20">
        <v>60352</v>
      </c>
      <c r="X62" s="20">
        <v>58980</v>
      </c>
      <c r="Y62" s="20">
        <v>58612</v>
      </c>
      <c r="Z62" s="20">
        <v>59286</v>
      </c>
      <c r="AA62" s="20">
        <v>59058</v>
      </c>
      <c r="AB62" s="20">
        <v>58999</v>
      </c>
      <c r="AC62" s="20">
        <v>59697</v>
      </c>
      <c r="AD62" s="20">
        <v>61079</v>
      </c>
      <c r="AE62" s="20">
        <v>63744</v>
      </c>
      <c r="AF62" s="20">
        <v>64642</v>
      </c>
      <c r="AG62" s="20">
        <v>63892</v>
      </c>
      <c r="AH62" s="20">
        <v>61143</v>
      </c>
      <c r="AI62" s="20">
        <v>60980</v>
      </c>
    </row>
    <row r="63" spans="1:35">
      <c r="A63" s="33" t="s">
        <v>259</v>
      </c>
      <c r="B63" s="20">
        <v>14901</v>
      </c>
      <c r="C63" s="20">
        <v>15012</v>
      </c>
      <c r="D63" s="20">
        <v>14919</v>
      </c>
      <c r="E63" s="20">
        <v>14972</v>
      </c>
      <c r="F63" s="20">
        <v>15082</v>
      </c>
      <c r="G63" s="20">
        <v>15268</v>
      </c>
      <c r="H63" s="20">
        <v>15131</v>
      </c>
      <c r="I63" s="20">
        <v>14978</v>
      </c>
      <c r="J63" s="20">
        <v>14914</v>
      </c>
      <c r="K63" s="20">
        <v>14750</v>
      </c>
      <c r="L63" s="20">
        <v>14797</v>
      </c>
      <c r="M63" s="20">
        <v>14623</v>
      </c>
      <c r="N63" s="20">
        <v>14668</v>
      </c>
      <c r="O63" s="20">
        <v>14752</v>
      </c>
      <c r="P63" s="20">
        <v>14745</v>
      </c>
      <c r="Q63" s="20">
        <v>14615</v>
      </c>
      <c r="R63" s="20">
        <v>14681</v>
      </c>
      <c r="S63" s="20">
        <v>14820</v>
      </c>
      <c r="T63" s="20">
        <v>14758</v>
      </c>
      <c r="U63" s="20">
        <v>14628</v>
      </c>
      <c r="V63" s="20">
        <v>14494</v>
      </c>
      <c r="W63" s="20">
        <v>14676</v>
      </c>
      <c r="X63" s="20">
        <v>14566</v>
      </c>
      <c r="Y63" s="20">
        <v>14449</v>
      </c>
      <c r="Z63" s="20">
        <v>14550</v>
      </c>
      <c r="AA63" s="20">
        <v>14539</v>
      </c>
      <c r="AB63" s="20">
        <v>14567</v>
      </c>
      <c r="AC63" s="20">
        <v>14661</v>
      </c>
      <c r="AD63" s="20">
        <v>14785</v>
      </c>
      <c r="AE63" s="20">
        <v>14870</v>
      </c>
      <c r="AF63" s="20">
        <v>14840</v>
      </c>
      <c r="AG63" s="20">
        <v>14753</v>
      </c>
      <c r="AH63" s="20">
        <v>14720</v>
      </c>
      <c r="AI63" s="20">
        <v>14884</v>
      </c>
    </row>
    <row r="64" spans="1:35">
      <c r="A64" s="33" t="s">
        <v>261</v>
      </c>
      <c r="B64" s="20">
        <v>25010</v>
      </c>
      <c r="C64" s="20">
        <v>24995</v>
      </c>
      <c r="D64" s="20">
        <v>24726</v>
      </c>
      <c r="E64" s="20">
        <v>24625</v>
      </c>
      <c r="F64" s="20">
        <v>24883</v>
      </c>
      <c r="G64" s="20">
        <v>25221</v>
      </c>
      <c r="H64" s="20">
        <v>24850</v>
      </c>
      <c r="I64" s="20">
        <v>24807</v>
      </c>
      <c r="J64" s="20">
        <v>24397</v>
      </c>
      <c r="K64" s="20">
        <v>24185</v>
      </c>
      <c r="L64" s="20">
        <v>24105</v>
      </c>
      <c r="M64" s="20">
        <v>23826</v>
      </c>
      <c r="N64" s="20">
        <v>23790</v>
      </c>
      <c r="O64" s="20">
        <v>23839</v>
      </c>
      <c r="P64" s="20">
        <v>23747</v>
      </c>
      <c r="Q64" s="20">
        <v>23414</v>
      </c>
      <c r="R64" s="20">
        <v>23428</v>
      </c>
      <c r="S64" s="20">
        <v>23855</v>
      </c>
      <c r="T64" s="20">
        <v>23366</v>
      </c>
      <c r="U64" s="20">
        <v>23340</v>
      </c>
      <c r="V64" s="20">
        <v>23175</v>
      </c>
      <c r="W64" s="20">
        <v>23373</v>
      </c>
      <c r="X64" s="20">
        <v>23215</v>
      </c>
      <c r="Y64" s="20">
        <v>23006</v>
      </c>
      <c r="Z64" s="20">
        <v>23288</v>
      </c>
      <c r="AA64" s="20">
        <v>23054</v>
      </c>
      <c r="AB64" s="20">
        <v>23122</v>
      </c>
      <c r="AC64" s="20">
        <v>23087</v>
      </c>
      <c r="AD64" s="20">
        <v>23102</v>
      </c>
      <c r="AE64" s="20">
        <v>23445</v>
      </c>
      <c r="AF64" s="20">
        <v>23030</v>
      </c>
      <c r="AG64" s="20">
        <v>23015</v>
      </c>
      <c r="AH64" s="20">
        <v>23074</v>
      </c>
      <c r="AI64" s="20">
        <v>23054</v>
      </c>
    </row>
    <row r="65" spans="1:35">
      <c r="A65" s="33" t="s">
        <v>263</v>
      </c>
      <c r="B65" s="20">
        <v>50362</v>
      </c>
      <c r="C65" s="20">
        <v>50324</v>
      </c>
      <c r="D65" s="20">
        <v>50090</v>
      </c>
      <c r="E65" s="20">
        <v>50160</v>
      </c>
      <c r="F65" s="20">
        <v>50494</v>
      </c>
      <c r="G65" s="20">
        <v>50877</v>
      </c>
      <c r="H65" s="20">
        <v>50288</v>
      </c>
      <c r="I65" s="20">
        <v>50008</v>
      </c>
      <c r="J65" s="20">
        <v>49801</v>
      </c>
      <c r="K65" s="20">
        <v>49418</v>
      </c>
      <c r="L65" s="20">
        <v>49471</v>
      </c>
      <c r="M65" s="20">
        <v>49098</v>
      </c>
      <c r="N65" s="20">
        <v>49157</v>
      </c>
      <c r="O65" s="20">
        <v>49388</v>
      </c>
      <c r="P65" s="20">
        <v>49433</v>
      </c>
      <c r="Q65" s="20">
        <v>48860</v>
      </c>
      <c r="R65" s="20">
        <v>49104</v>
      </c>
      <c r="S65" s="20">
        <v>49454</v>
      </c>
      <c r="T65" s="20">
        <v>49053</v>
      </c>
      <c r="U65" s="20">
        <v>48659</v>
      </c>
      <c r="V65" s="20">
        <v>48583</v>
      </c>
      <c r="W65" s="20">
        <v>48907</v>
      </c>
      <c r="X65" s="20">
        <v>48535</v>
      </c>
      <c r="Y65" s="20">
        <v>48247</v>
      </c>
      <c r="Z65" s="20">
        <v>48357</v>
      </c>
      <c r="AA65" s="20">
        <v>48315</v>
      </c>
      <c r="AB65" s="20">
        <v>48574</v>
      </c>
      <c r="AC65" s="20">
        <v>48970</v>
      </c>
      <c r="AD65" s="20">
        <v>49546</v>
      </c>
      <c r="AE65" s="20">
        <v>49845</v>
      </c>
      <c r="AF65" s="20">
        <v>49298</v>
      </c>
      <c r="AG65" s="20">
        <v>49129</v>
      </c>
      <c r="AH65" s="20">
        <v>49143</v>
      </c>
      <c r="AI65" s="20">
        <v>49491</v>
      </c>
    </row>
    <row r="66" spans="1:35">
      <c r="A66" s="33" t="s">
        <v>265</v>
      </c>
      <c r="B66" s="20">
        <v>47434</v>
      </c>
      <c r="C66" s="20">
        <v>47071</v>
      </c>
      <c r="D66" s="20">
        <v>47110</v>
      </c>
      <c r="E66" s="20">
        <v>47515</v>
      </c>
      <c r="F66" s="20">
        <v>47999</v>
      </c>
      <c r="G66" s="20">
        <v>48998</v>
      </c>
      <c r="H66" s="20">
        <v>49078</v>
      </c>
      <c r="I66" s="20">
        <v>48299</v>
      </c>
      <c r="J66" s="20">
        <v>47425</v>
      </c>
      <c r="K66" s="20">
        <v>47054</v>
      </c>
      <c r="L66" s="20">
        <v>47218</v>
      </c>
      <c r="M66" s="20">
        <v>46757</v>
      </c>
      <c r="N66" s="20">
        <v>46995</v>
      </c>
      <c r="O66" s="20">
        <v>46712</v>
      </c>
      <c r="P66" s="20">
        <v>47012</v>
      </c>
      <c r="Q66" s="20">
        <v>46682</v>
      </c>
      <c r="R66" s="20">
        <v>47138</v>
      </c>
      <c r="S66" s="20">
        <v>48086</v>
      </c>
      <c r="T66" s="20">
        <v>48349</v>
      </c>
      <c r="U66" s="20">
        <v>47663</v>
      </c>
      <c r="V66" s="20">
        <v>46703</v>
      </c>
      <c r="W66" s="20">
        <v>46986</v>
      </c>
      <c r="X66" s="20">
        <v>46791</v>
      </c>
      <c r="Y66" s="20">
        <v>46397</v>
      </c>
      <c r="Z66" s="20">
        <v>46718</v>
      </c>
      <c r="AA66" s="20">
        <v>46241</v>
      </c>
      <c r="AB66" s="20">
        <v>46624</v>
      </c>
      <c r="AC66" s="20">
        <v>47103</v>
      </c>
      <c r="AD66" s="20">
        <v>47695</v>
      </c>
      <c r="AE66" s="20">
        <v>48407</v>
      </c>
      <c r="AF66" s="20">
        <v>48624</v>
      </c>
      <c r="AG66" s="20">
        <v>48294</v>
      </c>
      <c r="AH66" s="20">
        <v>47375</v>
      </c>
      <c r="AI66" s="20">
        <v>47815</v>
      </c>
    </row>
    <row r="67" spans="1:35">
      <c r="A67" s="33" t="s">
        <v>267</v>
      </c>
      <c r="B67" s="20">
        <v>21768</v>
      </c>
      <c r="C67" s="20">
        <v>21633</v>
      </c>
      <c r="D67" s="20">
        <v>21213</v>
      </c>
      <c r="E67" s="20">
        <v>20772</v>
      </c>
      <c r="F67" s="20">
        <v>21079</v>
      </c>
      <c r="G67" s="20">
        <v>21863</v>
      </c>
      <c r="H67" s="20">
        <v>22016</v>
      </c>
      <c r="I67" s="20">
        <v>21749</v>
      </c>
      <c r="J67" s="20">
        <v>21050</v>
      </c>
      <c r="K67" s="20">
        <v>20715</v>
      </c>
      <c r="L67" s="20">
        <v>20346</v>
      </c>
      <c r="M67" s="20">
        <v>20708</v>
      </c>
      <c r="N67" s="20">
        <v>21083</v>
      </c>
      <c r="O67" s="20">
        <v>21074</v>
      </c>
      <c r="P67" s="20">
        <v>20882</v>
      </c>
      <c r="Q67" s="20">
        <v>20242</v>
      </c>
      <c r="R67" s="20">
        <v>20565</v>
      </c>
      <c r="S67" s="20">
        <v>21264</v>
      </c>
      <c r="T67" s="20">
        <v>21336</v>
      </c>
      <c r="U67" s="20">
        <v>21158</v>
      </c>
      <c r="V67" s="20">
        <v>20487</v>
      </c>
      <c r="W67" s="20">
        <v>20731</v>
      </c>
      <c r="X67" s="20">
        <v>20377</v>
      </c>
      <c r="Y67" s="20">
        <v>20679</v>
      </c>
      <c r="Z67" s="20">
        <v>21003</v>
      </c>
      <c r="AA67" s="20">
        <v>20894</v>
      </c>
      <c r="AB67" s="20">
        <v>20602</v>
      </c>
      <c r="AC67" s="20">
        <v>20302</v>
      </c>
      <c r="AD67" s="20">
        <v>20624</v>
      </c>
      <c r="AE67" s="20">
        <v>21319</v>
      </c>
      <c r="AF67" s="20">
        <v>21437</v>
      </c>
      <c r="AG67" s="20">
        <v>21316</v>
      </c>
      <c r="AH67" s="20">
        <v>20817</v>
      </c>
      <c r="AI67" s="20">
        <v>20920</v>
      </c>
    </row>
    <row r="68" spans="1:35">
      <c r="A68" s="33" t="s">
        <v>269</v>
      </c>
      <c r="B68" s="20">
        <v>19676</v>
      </c>
      <c r="C68" s="20">
        <v>19753</v>
      </c>
      <c r="D68" s="20">
        <v>19642</v>
      </c>
      <c r="E68" s="20">
        <v>19766</v>
      </c>
      <c r="F68" s="20">
        <v>19876</v>
      </c>
      <c r="G68" s="20">
        <v>20104</v>
      </c>
      <c r="H68" s="20">
        <v>19946</v>
      </c>
      <c r="I68" s="20">
        <v>19788</v>
      </c>
      <c r="J68" s="20">
        <v>19632</v>
      </c>
      <c r="K68" s="20">
        <v>19486</v>
      </c>
      <c r="L68" s="20">
        <v>19520</v>
      </c>
      <c r="M68" s="20">
        <v>19268</v>
      </c>
      <c r="N68" s="20">
        <v>19301</v>
      </c>
      <c r="O68" s="20">
        <v>19444</v>
      </c>
      <c r="P68" s="20">
        <v>19424</v>
      </c>
      <c r="Q68" s="20">
        <v>19334</v>
      </c>
      <c r="R68" s="20">
        <v>19431</v>
      </c>
      <c r="S68" s="20">
        <v>19604</v>
      </c>
      <c r="T68" s="20">
        <v>19535</v>
      </c>
      <c r="U68" s="20">
        <v>19334</v>
      </c>
      <c r="V68" s="20">
        <v>19222</v>
      </c>
      <c r="W68" s="20">
        <v>19464</v>
      </c>
      <c r="X68" s="20">
        <v>19329</v>
      </c>
      <c r="Y68" s="20">
        <v>19164</v>
      </c>
      <c r="Z68" s="20">
        <v>19254</v>
      </c>
      <c r="AA68" s="20">
        <v>19230</v>
      </c>
      <c r="AB68" s="20">
        <v>19280</v>
      </c>
      <c r="AC68" s="20">
        <v>19470</v>
      </c>
      <c r="AD68" s="20">
        <v>19611</v>
      </c>
      <c r="AE68" s="20">
        <v>19751</v>
      </c>
      <c r="AF68" s="20">
        <v>19641</v>
      </c>
      <c r="AG68" s="20">
        <v>19508</v>
      </c>
      <c r="AH68" s="20">
        <v>19520</v>
      </c>
      <c r="AI68" s="20">
        <v>19725</v>
      </c>
    </row>
    <row r="69" spans="1:35">
      <c r="A69" s="33" t="s">
        <v>271</v>
      </c>
      <c r="B69" s="20">
        <v>31818</v>
      </c>
      <c r="C69" s="20">
        <v>31636</v>
      </c>
      <c r="D69" s="20">
        <v>31533</v>
      </c>
      <c r="E69" s="20">
        <v>31376</v>
      </c>
      <c r="F69" s="20">
        <v>31462</v>
      </c>
      <c r="G69" s="20">
        <v>31898</v>
      </c>
      <c r="H69" s="20">
        <v>31755</v>
      </c>
      <c r="I69" s="20">
        <v>31633</v>
      </c>
      <c r="J69" s="20">
        <v>31471</v>
      </c>
      <c r="K69" s="20">
        <v>31224</v>
      </c>
      <c r="L69" s="20">
        <v>31209</v>
      </c>
      <c r="M69" s="20">
        <v>30991</v>
      </c>
      <c r="N69" s="20">
        <v>31086</v>
      </c>
      <c r="O69" s="20">
        <v>31030</v>
      </c>
      <c r="P69" s="20">
        <v>31079</v>
      </c>
      <c r="Q69" s="20">
        <v>30707</v>
      </c>
      <c r="R69" s="20">
        <v>30775</v>
      </c>
      <c r="S69" s="20">
        <v>31165</v>
      </c>
      <c r="T69" s="20">
        <v>31074</v>
      </c>
      <c r="U69" s="20">
        <v>30849</v>
      </c>
      <c r="V69" s="20">
        <v>30606</v>
      </c>
      <c r="W69" s="20">
        <v>30860</v>
      </c>
      <c r="X69" s="20">
        <v>30687</v>
      </c>
      <c r="Y69" s="20">
        <v>30479</v>
      </c>
      <c r="Z69" s="20">
        <v>30743</v>
      </c>
      <c r="AA69" s="20">
        <v>30638</v>
      </c>
      <c r="AB69" s="20">
        <v>30630</v>
      </c>
      <c r="AC69" s="20">
        <v>30767</v>
      </c>
      <c r="AD69" s="20">
        <v>31171</v>
      </c>
      <c r="AE69" s="20">
        <v>31367</v>
      </c>
      <c r="AF69" s="20">
        <v>31382</v>
      </c>
      <c r="AG69" s="20">
        <v>31262</v>
      </c>
      <c r="AH69" s="20">
        <v>31105</v>
      </c>
      <c r="AI69" s="20">
        <v>31162</v>
      </c>
    </row>
    <row r="70" spans="1:35">
      <c r="A70" s="33" t="s">
        <v>273</v>
      </c>
      <c r="B70" s="20">
        <v>2348</v>
      </c>
      <c r="C70" s="20">
        <v>2318</v>
      </c>
      <c r="D70" s="20">
        <v>2290</v>
      </c>
      <c r="E70" s="20">
        <v>2193</v>
      </c>
      <c r="F70" s="20">
        <v>2302</v>
      </c>
      <c r="G70" s="20">
        <v>2588</v>
      </c>
      <c r="H70" s="20">
        <v>2809</v>
      </c>
      <c r="I70" s="20">
        <v>2757</v>
      </c>
      <c r="J70" s="20">
        <v>2480</v>
      </c>
      <c r="K70" s="20">
        <v>2359</v>
      </c>
      <c r="L70" s="20">
        <v>2278</v>
      </c>
      <c r="M70" s="20">
        <v>2273</v>
      </c>
      <c r="N70" s="20">
        <v>2329</v>
      </c>
      <c r="O70" s="20">
        <v>2338</v>
      </c>
      <c r="P70" s="20">
        <v>2321</v>
      </c>
      <c r="Q70" s="20">
        <v>2216</v>
      </c>
      <c r="R70" s="20">
        <v>2376</v>
      </c>
      <c r="S70" s="20">
        <v>2626</v>
      </c>
      <c r="T70" s="20">
        <v>2802</v>
      </c>
      <c r="U70" s="20">
        <v>2687</v>
      </c>
      <c r="V70" s="20">
        <v>2510</v>
      </c>
      <c r="W70" s="20">
        <v>2466</v>
      </c>
      <c r="X70" s="20">
        <v>2319</v>
      </c>
      <c r="Y70" s="20">
        <v>2325</v>
      </c>
      <c r="Z70" s="20">
        <v>2357</v>
      </c>
      <c r="AA70" s="20">
        <v>2348</v>
      </c>
      <c r="AB70" s="20">
        <v>2322</v>
      </c>
      <c r="AC70" s="20">
        <v>2285</v>
      </c>
      <c r="AD70" s="20">
        <v>2425</v>
      </c>
      <c r="AE70" s="20">
        <v>2563</v>
      </c>
      <c r="AF70" s="20">
        <v>2799</v>
      </c>
      <c r="AG70" s="20">
        <v>2719</v>
      </c>
      <c r="AH70" s="20">
        <v>2456</v>
      </c>
      <c r="AI70" s="20">
        <v>2374</v>
      </c>
    </row>
    <row r="71" spans="1:35">
      <c r="A71" s="33" t="s">
        <v>275</v>
      </c>
      <c r="B71" s="20">
        <v>13101</v>
      </c>
      <c r="C71" s="20">
        <v>13011</v>
      </c>
      <c r="D71" s="20">
        <v>13000</v>
      </c>
      <c r="E71" s="20">
        <v>13084</v>
      </c>
      <c r="F71" s="20">
        <v>13224</v>
      </c>
      <c r="G71" s="20">
        <v>13499</v>
      </c>
      <c r="H71" s="20">
        <v>13589</v>
      </c>
      <c r="I71" s="20">
        <v>13368</v>
      </c>
      <c r="J71" s="20">
        <v>13069</v>
      </c>
      <c r="K71" s="20">
        <v>12983</v>
      </c>
      <c r="L71" s="20">
        <v>13037</v>
      </c>
      <c r="M71" s="20">
        <v>12872</v>
      </c>
      <c r="N71" s="20">
        <v>12985</v>
      </c>
      <c r="O71" s="20">
        <v>12958</v>
      </c>
      <c r="P71" s="20">
        <v>12997</v>
      </c>
      <c r="Q71" s="20">
        <v>12866</v>
      </c>
      <c r="R71" s="20">
        <v>12993</v>
      </c>
      <c r="S71" s="20">
        <v>13282</v>
      </c>
      <c r="T71" s="20">
        <v>13388</v>
      </c>
      <c r="U71" s="20">
        <v>13140</v>
      </c>
      <c r="V71" s="20">
        <v>12853</v>
      </c>
      <c r="W71" s="20">
        <v>12968</v>
      </c>
      <c r="X71" s="20">
        <v>12930</v>
      </c>
      <c r="Y71" s="20">
        <v>12820</v>
      </c>
      <c r="Z71" s="20">
        <v>12932</v>
      </c>
      <c r="AA71" s="20">
        <v>12822</v>
      </c>
      <c r="AB71" s="20">
        <v>12874</v>
      </c>
      <c r="AC71" s="20">
        <v>12978</v>
      </c>
      <c r="AD71" s="20">
        <v>13145</v>
      </c>
      <c r="AE71" s="20">
        <v>13366</v>
      </c>
      <c r="AF71" s="20">
        <v>13458</v>
      </c>
      <c r="AG71" s="20">
        <v>13293</v>
      </c>
      <c r="AH71" s="20">
        <v>13046</v>
      </c>
      <c r="AI71" s="20">
        <v>13166</v>
      </c>
    </row>
    <row r="72" spans="1:35">
      <c r="A72" s="33" t="s">
        <v>277</v>
      </c>
      <c r="B72" s="20">
        <v>19682</v>
      </c>
      <c r="C72" s="20">
        <v>19539</v>
      </c>
      <c r="D72" s="20">
        <v>19517</v>
      </c>
      <c r="E72" s="20">
        <v>19489</v>
      </c>
      <c r="F72" s="20">
        <v>19570</v>
      </c>
      <c r="G72" s="20">
        <v>19973</v>
      </c>
      <c r="H72" s="20">
        <v>20103</v>
      </c>
      <c r="I72" s="20">
        <v>19744</v>
      </c>
      <c r="J72" s="20">
        <v>19360</v>
      </c>
      <c r="K72" s="20">
        <v>19168</v>
      </c>
      <c r="L72" s="20">
        <v>19333</v>
      </c>
      <c r="M72" s="20">
        <v>19200</v>
      </c>
      <c r="N72" s="20">
        <v>19414</v>
      </c>
      <c r="O72" s="20">
        <v>19343</v>
      </c>
      <c r="P72" s="20">
        <v>19406</v>
      </c>
      <c r="Q72" s="20">
        <v>19193</v>
      </c>
      <c r="R72" s="20">
        <v>19269</v>
      </c>
      <c r="S72" s="20">
        <v>19597</v>
      </c>
      <c r="T72" s="20">
        <v>19788</v>
      </c>
      <c r="U72" s="20">
        <v>19460</v>
      </c>
      <c r="V72" s="20">
        <v>19081</v>
      </c>
      <c r="W72" s="20">
        <v>19201</v>
      </c>
      <c r="X72" s="20">
        <v>19193</v>
      </c>
      <c r="Y72" s="20">
        <v>19100</v>
      </c>
      <c r="Z72" s="20">
        <v>19308</v>
      </c>
      <c r="AA72" s="20">
        <v>19105</v>
      </c>
      <c r="AB72" s="20">
        <v>19226</v>
      </c>
      <c r="AC72" s="20">
        <v>19195</v>
      </c>
      <c r="AD72" s="20">
        <v>19355</v>
      </c>
      <c r="AE72" s="20">
        <v>19628</v>
      </c>
      <c r="AF72" s="20">
        <v>19737</v>
      </c>
      <c r="AG72" s="20">
        <v>19602</v>
      </c>
      <c r="AH72" s="20">
        <v>19213</v>
      </c>
      <c r="AI72" s="20">
        <v>19406</v>
      </c>
    </row>
    <row r="73" spans="1:35">
      <c r="A73" s="33" t="s">
        <v>279</v>
      </c>
      <c r="B73" s="20">
        <v>395179</v>
      </c>
      <c r="C73" s="20">
        <v>391612</v>
      </c>
      <c r="D73" s="20">
        <v>391943</v>
      </c>
      <c r="E73" s="20">
        <v>395484</v>
      </c>
      <c r="F73" s="20">
        <v>399095</v>
      </c>
      <c r="G73" s="20">
        <v>407876</v>
      </c>
      <c r="H73" s="20">
        <v>407001</v>
      </c>
      <c r="I73" s="20">
        <v>401832</v>
      </c>
      <c r="J73" s="20">
        <v>395633</v>
      </c>
      <c r="K73" s="20">
        <v>392552</v>
      </c>
      <c r="L73" s="20">
        <v>393413</v>
      </c>
      <c r="M73" s="20">
        <v>390595</v>
      </c>
      <c r="N73" s="20">
        <v>390512</v>
      </c>
      <c r="O73" s="20">
        <v>388112</v>
      </c>
      <c r="P73" s="20">
        <v>390606</v>
      </c>
      <c r="Q73" s="20">
        <v>388333</v>
      </c>
      <c r="R73" s="20">
        <v>392101</v>
      </c>
      <c r="S73" s="20">
        <v>399937</v>
      </c>
      <c r="T73" s="20">
        <v>400101</v>
      </c>
      <c r="U73" s="20">
        <v>394526</v>
      </c>
      <c r="V73" s="20">
        <v>387228</v>
      </c>
      <c r="W73" s="20">
        <v>389386</v>
      </c>
      <c r="X73" s="20">
        <v>387187</v>
      </c>
      <c r="Y73" s="20">
        <v>385099</v>
      </c>
      <c r="Z73" s="20">
        <v>385948</v>
      </c>
      <c r="AA73" s="20">
        <v>383234</v>
      </c>
      <c r="AB73" s="20">
        <v>386374</v>
      </c>
      <c r="AC73" s="20">
        <v>390392</v>
      </c>
      <c r="AD73" s="20">
        <v>396197</v>
      </c>
      <c r="AE73" s="20">
        <v>402521</v>
      </c>
      <c r="AF73" s="20">
        <v>402151</v>
      </c>
      <c r="AG73" s="20">
        <v>399368</v>
      </c>
      <c r="AH73" s="20">
        <v>394877</v>
      </c>
      <c r="AI73" s="20">
        <v>397374</v>
      </c>
    </row>
    <row r="74" spans="1:35">
      <c r="A74" s="33" t="s">
        <v>281</v>
      </c>
      <c r="B74" s="20">
        <v>27810</v>
      </c>
      <c r="C74" s="20">
        <v>27547</v>
      </c>
      <c r="D74" s="20">
        <v>27551</v>
      </c>
      <c r="E74" s="20">
        <v>27411</v>
      </c>
      <c r="F74" s="20">
        <v>27646</v>
      </c>
      <c r="G74" s="20">
        <v>28354</v>
      </c>
      <c r="H74" s="20">
        <v>28235</v>
      </c>
      <c r="I74" s="20">
        <v>27893</v>
      </c>
      <c r="J74" s="20">
        <v>27393</v>
      </c>
      <c r="K74" s="20">
        <v>27158</v>
      </c>
      <c r="L74" s="20">
        <v>27195</v>
      </c>
      <c r="M74" s="20">
        <v>27026</v>
      </c>
      <c r="N74" s="20">
        <v>27508</v>
      </c>
      <c r="O74" s="20">
        <v>27271</v>
      </c>
      <c r="P74" s="20">
        <v>27436</v>
      </c>
      <c r="Q74" s="20">
        <v>26897</v>
      </c>
      <c r="R74" s="20">
        <v>27085</v>
      </c>
      <c r="S74" s="20">
        <v>27683</v>
      </c>
      <c r="T74" s="20">
        <v>27650</v>
      </c>
      <c r="U74" s="20">
        <v>27282</v>
      </c>
      <c r="V74" s="20">
        <v>26743</v>
      </c>
      <c r="W74" s="20">
        <v>26841</v>
      </c>
      <c r="X74" s="20">
        <v>26727</v>
      </c>
      <c r="Y74" s="20">
        <v>26685</v>
      </c>
      <c r="Z74" s="20">
        <v>27094</v>
      </c>
      <c r="AA74" s="20">
        <v>26872</v>
      </c>
      <c r="AB74" s="20">
        <v>27054</v>
      </c>
      <c r="AC74" s="20">
        <v>26943</v>
      </c>
      <c r="AD74" s="20">
        <v>27280</v>
      </c>
      <c r="AE74" s="20">
        <v>27743</v>
      </c>
      <c r="AF74" s="20">
        <v>27731</v>
      </c>
      <c r="AG74" s="20">
        <v>27523</v>
      </c>
      <c r="AH74" s="20">
        <v>27195</v>
      </c>
      <c r="AI74" s="20">
        <v>27369</v>
      </c>
    </row>
    <row r="75" spans="1:35">
      <c r="A75" s="33" t="s">
        <v>283</v>
      </c>
      <c r="B75" s="20">
        <v>23055</v>
      </c>
      <c r="C75" s="20">
        <v>23077</v>
      </c>
      <c r="D75" s="20">
        <v>22984</v>
      </c>
      <c r="E75" s="20">
        <v>22998</v>
      </c>
      <c r="F75" s="20">
        <v>23256</v>
      </c>
      <c r="G75" s="20">
        <v>23480</v>
      </c>
      <c r="H75" s="20">
        <v>23243</v>
      </c>
      <c r="I75" s="20">
        <v>23042</v>
      </c>
      <c r="J75" s="20">
        <v>22967</v>
      </c>
      <c r="K75" s="20">
        <v>22777</v>
      </c>
      <c r="L75" s="20">
        <v>22752</v>
      </c>
      <c r="M75" s="20">
        <v>22513</v>
      </c>
      <c r="N75" s="20">
        <v>22583</v>
      </c>
      <c r="O75" s="20">
        <v>22700</v>
      </c>
      <c r="P75" s="20">
        <v>22659</v>
      </c>
      <c r="Q75" s="20">
        <v>22377</v>
      </c>
      <c r="R75" s="20">
        <v>22590</v>
      </c>
      <c r="S75" s="20">
        <v>22809</v>
      </c>
      <c r="T75" s="20">
        <v>22636</v>
      </c>
      <c r="U75" s="20">
        <v>22396</v>
      </c>
      <c r="V75" s="20">
        <v>22368</v>
      </c>
      <c r="W75" s="20">
        <v>22519</v>
      </c>
      <c r="X75" s="20">
        <v>22374</v>
      </c>
      <c r="Y75" s="20">
        <v>22127</v>
      </c>
      <c r="Z75" s="20">
        <v>22233</v>
      </c>
      <c r="AA75" s="20">
        <v>22200</v>
      </c>
      <c r="AB75" s="20">
        <v>22284</v>
      </c>
      <c r="AC75" s="20">
        <v>22487</v>
      </c>
      <c r="AD75" s="20">
        <v>22802</v>
      </c>
      <c r="AE75" s="20">
        <v>23017</v>
      </c>
      <c r="AF75" s="20">
        <v>22749</v>
      </c>
      <c r="AG75" s="20">
        <v>22620</v>
      </c>
      <c r="AH75" s="20">
        <v>22656</v>
      </c>
      <c r="AI75" s="20">
        <v>22854</v>
      </c>
    </row>
    <row r="76" spans="1:35">
      <c r="A76" s="33" t="s">
        <v>284</v>
      </c>
      <c r="B76" s="20">
        <v>30324</v>
      </c>
      <c r="C76" s="20">
        <v>30124</v>
      </c>
      <c r="D76" s="20">
        <v>29812</v>
      </c>
      <c r="E76" s="20">
        <v>29809</v>
      </c>
      <c r="F76" s="20">
        <v>30028</v>
      </c>
      <c r="G76" s="20">
        <v>30343</v>
      </c>
      <c r="H76" s="20">
        <v>30616</v>
      </c>
      <c r="I76" s="20">
        <v>30305</v>
      </c>
      <c r="J76" s="20">
        <v>29653</v>
      </c>
      <c r="K76" s="20">
        <v>29338</v>
      </c>
      <c r="L76" s="20">
        <v>29275</v>
      </c>
      <c r="M76" s="20">
        <v>29121</v>
      </c>
      <c r="N76" s="20">
        <v>29398</v>
      </c>
      <c r="O76" s="20">
        <v>29334</v>
      </c>
      <c r="P76" s="20">
        <v>29188</v>
      </c>
      <c r="Q76" s="20">
        <v>28918</v>
      </c>
      <c r="R76" s="20">
        <v>28870</v>
      </c>
      <c r="S76" s="20">
        <v>29249</v>
      </c>
      <c r="T76" s="20">
        <v>29547</v>
      </c>
      <c r="U76" s="20">
        <v>29197</v>
      </c>
      <c r="V76" s="20">
        <v>28786</v>
      </c>
      <c r="W76" s="20">
        <v>29026</v>
      </c>
      <c r="X76" s="20">
        <v>28816</v>
      </c>
      <c r="Y76" s="20">
        <v>28689</v>
      </c>
      <c r="Z76" s="20">
        <v>29100</v>
      </c>
      <c r="AA76" s="20">
        <v>29025</v>
      </c>
      <c r="AB76" s="20">
        <v>29035</v>
      </c>
      <c r="AC76" s="20">
        <v>29265</v>
      </c>
      <c r="AD76" s="20">
        <v>29123</v>
      </c>
      <c r="AE76" s="20">
        <v>29497</v>
      </c>
      <c r="AF76" s="20">
        <v>29605</v>
      </c>
      <c r="AG76" s="20">
        <v>29267</v>
      </c>
      <c r="AH76" s="20">
        <v>28805</v>
      </c>
      <c r="AI76" s="20">
        <v>29212</v>
      </c>
    </row>
    <row r="77" spans="1:35">
      <c r="A77" s="33" t="s">
        <v>286</v>
      </c>
      <c r="B77" s="20">
        <v>31216</v>
      </c>
      <c r="C77" s="20">
        <v>31254</v>
      </c>
      <c r="D77" s="20">
        <v>30897</v>
      </c>
      <c r="E77" s="20">
        <v>31524</v>
      </c>
      <c r="F77" s="20">
        <v>32178</v>
      </c>
      <c r="G77" s="20">
        <v>32643</v>
      </c>
      <c r="H77" s="20">
        <v>33270</v>
      </c>
      <c r="I77" s="20">
        <v>32981</v>
      </c>
      <c r="J77" s="20">
        <v>31811</v>
      </c>
      <c r="K77" s="20">
        <v>31225</v>
      </c>
      <c r="L77" s="20">
        <v>31012</v>
      </c>
      <c r="M77" s="20">
        <v>30805</v>
      </c>
      <c r="N77" s="20">
        <v>30750</v>
      </c>
      <c r="O77" s="20">
        <v>30903</v>
      </c>
      <c r="P77" s="20">
        <v>30913</v>
      </c>
      <c r="Q77" s="20">
        <v>31360</v>
      </c>
      <c r="R77" s="20">
        <v>31532</v>
      </c>
      <c r="S77" s="20">
        <v>32227</v>
      </c>
      <c r="T77" s="20">
        <v>32506</v>
      </c>
      <c r="U77" s="20">
        <v>32200</v>
      </c>
      <c r="V77" s="20">
        <v>31439</v>
      </c>
      <c r="W77" s="20">
        <v>31833</v>
      </c>
      <c r="X77" s="20">
        <v>31260</v>
      </c>
      <c r="Y77" s="20">
        <v>30900</v>
      </c>
      <c r="Z77" s="20">
        <v>30549</v>
      </c>
      <c r="AA77" s="20">
        <v>30570</v>
      </c>
      <c r="AB77" s="20">
        <v>30705</v>
      </c>
      <c r="AC77" s="20">
        <v>31456</v>
      </c>
      <c r="AD77" s="20">
        <v>31748</v>
      </c>
      <c r="AE77" s="20">
        <v>32373</v>
      </c>
      <c r="AF77" s="20">
        <v>32811</v>
      </c>
      <c r="AG77" s="20">
        <v>32309</v>
      </c>
      <c r="AH77" s="20">
        <v>31508</v>
      </c>
      <c r="AI77" s="20">
        <v>31804</v>
      </c>
    </row>
    <row r="78" spans="1:35">
      <c r="A78" s="33" t="s">
        <v>288</v>
      </c>
      <c r="B78" s="20">
        <v>103196</v>
      </c>
      <c r="C78" s="20">
        <v>102371</v>
      </c>
      <c r="D78" s="20">
        <v>102441</v>
      </c>
      <c r="E78" s="20">
        <v>103342</v>
      </c>
      <c r="F78" s="20">
        <v>104465</v>
      </c>
      <c r="G78" s="20">
        <v>106565</v>
      </c>
      <c r="H78" s="20">
        <v>106298</v>
      </c>
      <c r="I78" s="20">
        <v>104985</v>
      </c>
      <c r="J78" s="20">
        <v>103507</v>
      </c>
      <c r="K78" s="20">
        <v>102635</v>
      </c>
      <c r="L78" s="20">
        <v>102852</v>
      </c>
      <c r="M78" s="20">
        <v>102156</v>
      </c>
      <c r="N78" s="20">
        <v>102169</v>
      </c>
      <c r="O78" s="20">
        <v>101543</v>
      </c>
      <c r="P78" s="20">
        <v>102156</v>
      </c>
      <c r="Q78" s="20">
        <v>101622</v>
      </c>
      <c r="R78" s="20">
        <v>102650</v>
      </c>
      <c r="S78" s="20">
        <v>104744</v>
      </c>
      <c r="T78" s="20">
        <v>104554</v>
      </c>
      <c r="U78" s="20">
        <v>103062</v>
      </c>
      <c r="V78" s="20">
        <v>101301</v>
      </c>
      <c r="W78" s="20">
        <v>101900</v>
      </c>
      <c r="X78" s="20">
        <v>101331</v>
      </c>
      <c r="Y78" s="20">
        <v>100721</v>
      </c>
      <c r="Z78" s="20">
        <v>101062</v>
      </c>
      <c r="AA78" s="20">
        <v>100414</v>
      </c>
      <c r="AB78" s="20">
        <v>101257</v>
      </c>
      <c r="AC78" s="20">
        <v>102264</v>
      </c>
      <c r="AD78" s="20">
        <v>103747</v>
      </c>
      <c r="AE78" s="20">
        <v>105420</v>
      </c>
      <c r="AF78" s="20">
        <v>105145</v>
      </c>
      <c r="AG78" s="20">
        <v>104379</v>
      </c>
      <c r="AH78" s="20">
        <v>103441</v>
      </c>
      <c r="AI78" s="20">
        <v>104076</v>
      </c>
    </row>
    <row r="79" spans="1:35">
      <c r="A79" s="33" t="s">
        <v>290</v>
      </c>
      <c r="B79" s="20">
        <v>26367</v>
      </c>
      <c r="C79" s="20">
        <v>26378</v>
      </c>
      <c r="D79" s="20">
        <v>26206</v>
      </c>
      <c r="E79" s="20">
        <v>26293</v>
      </c>
      <c r="F79" s="20">
        <v>26488</v>
      </c>
      <c r="G79" s="20">
        <v>26671</v>
      </c>
      <c r="H79" s="20">
        <v>26436</v>
      </c>
      <c r="I79" s="20">
        <v>26395</v>
      </c>
      <c r="J79" s="20">
        <v>26256</v>
      </c>
      <c r="K79" s="20">
        <v>26042</v>
      </c>
      <c r="L79" s="20">
        <v>25970</v>
      </c>
      <c r="M79" s="20">
        <v>25803</v>
      </c>
      <c r="N79" s="20">
        <v>25921</v>
      </c>
      <c r="O79" s="20">
        <v>26006</v>
      </c>
      <c r="P79" s="20">
        <v>25980</v>
      </c>
      <c r="Q79" s="20">
        <v>25632</v>
      </c>
      <c r="R79" s="20">
        <v>25822</v>
      </c>
      <c r="S79" s="20">
        <v>26042</v>
      </c>
      <c r="T79" s="20">
        <v>25803</v>
      </c>
      <c r="U79" s="20">
        <v>25590</v>
      </c>
      <c r="V79" s="20">
        <v>25492</v>
      </c>
      <c r="W79" s="20">
        <v>25726</v>
      </c>
      <c r="X79" s="20">
        <v>25520</v>
      </c>
      <c r="Y79" s="20">
        <v>25247</v>
      </c>
      <c r="Z79" s="20">
        <v>25375</v>
      </c>
      <c r="AA79" s="20">
        <v>25374</v>
      </c>
      <c r="AB79" s="20">
        <v>25486</v>
      </c>
      <c r="AC79" s="20">
        <v>25708</v>
      </c>
      <c r="AD79" s="20">
        <v>25976</v>
      </c>
      <c r="AE79" s="20">
        <v>26142</v>
      </c>
      <c r="AF79" s="20">
        <v>25878</v>
      </c>
      <c r="AG79" s="20">
        <v>25802</v>
      </c>
      <c r="AH79" s="20">
        <v>25828</v>
      </c>
      <c r="AI79" s="20">
        <v>26002</v>
      </c>
    </row>
    <row r="80" spans="1:35">
      <c r="A80" s="33" t="s">
        <v>292</v>
      </c>
      <c r="B80" s="20">
        <v>178900</v>
      </c>
      <c r="C80" s="20">
        <v>177784</v>
      </c>
      <c r="D80" s="20">
        <v>177690</v>
      </c>
      <c r="E80" s="20">
        <v>178963</v>
      </c>
      <c r="F80" s="20">
        <v>180468</v>
      </c>
      <c r="G80" s="20">
        <v>184071</v>
      </c>
      <c r="H80" s="20">
        <v>184074</v>
      </c>
      <c r="I80" s="20">
        <v>181786</v>
      </c>
      <c r="J80" s="20">
        <v>178752</v>
      </c>
      <c r="K80" s="20">
        <v>177386</v>
      </c>
      <c r="L80" s="20">
        <v>177561</v>
      </c>
      <c r="M80" s="20">
        <v>176406</v>
      </c>
      <c r="N80" s="20">
        <v>176496</v>
      </c>
      <c r="O80" s="20">
        <v>175727</v>
      </c>
      <c r="P80" s="20">
        <v>176622</v>
      </c>
      <c r="Q80" s="20">
        <v>175497</v>
      </c>
      <c r="R80" s="20">
        <v>177099</v>
      </c>
      <c r="S80" s="20">
        <v>180465</v>
      </c>
      <c r="T80" s="20">
        <v>180839</v>
      </c>
      <c r="U80" s="20">
        <v>178499</v>
      </c>
      <c r="V80" s="20">
        <v>175127</v>
      </c>
      <c r="W80" s="20">
        <v>175936</v>
      </c>
      <c r="X80" s="20">
        <v>174937</v>
      </c>
      <c r="Y80" s="20">
        <v>173847</v>
      </c>
      <c r="Z80" s="20">
        <v>174425</v>
      </c>
      <c r="AA80" s="20">
        <v>173459</v>
      </c>
      <c r="AB80" s="20">
        <v>174733</v>
      </c>
      <c r="AC80" s="20">
        <v>176213</v>
      </c>
      <c r="AD80" s="20">
        <v>178611</v>
      </c>
      <c r="AE80" s="20">
        <v>181406</v>
      </c>
      <c r="AF80" s="20">
        <v>181667</v>
      </c>
      <c r="AG80" s="20">
        <v>180405</v>
      </c>
      <c r="AH80" s="20">
        <v>178055</v>
      </c>
      <c r="AI80" s="20">
        <v>179164</v>
      </c>
    </row>
    <row r="81" spans="1:35">
      <c r="A81" s="33" t="s">
        <v>294</v>
      </c>
      <c r="B81" s="20">
        <v>14086</v>
      </c>
      <c r="C81" s="20">
        <v>14874</v>
      </c>
      <c r="D81" s="20">
        <v>14786</v>
      </c>
      <c r="E81" s="20">
        <v>14893</v>
      </c>
      <c r="F81" s="20">
        <v>14881</v>
      </c>
      <c r="G81" s="20">
        <v>14015</v>
      </c>
      <c r="H81" s="20">
        <v>14044</v>
      </c>
      <c r="I81" s="20">
        <v>13946</v>
      </c>
      <c r="J81" s="20">
        <v>14884</v>
      </c>
      <c r="K81" s="20">
        <v>15005</v>
      </c>
      <c r="L81" s="20">
        <v>14899</v>
      </c>
      <c r="M81" s="20">
        <v>14729</v>
      </c>
      <c r="N81" s="20">
        <v>13829</v>
      </c>
      <c r="O81" s="20">
        <v>14851</v>
      </c>
      <c r="P81" s="20">
        <v>14804</v>
      </c>
      <c r="Q81" s="20">
        <v>14690</v>
      </c>
      <c r="R81" s="20">
        <v>14495</v>
      </c>
      <c r="S81" s="20">
        <v>13663</v>
      </c>
      <c r="T81" s="20">
        <v>13644</v>
      </c>
      <c r="U81" s="20">
        <v>13427</v>
      </c>
      <c r="V81" s="20">
        <v>14379</v>
      </c>
      <c r="W81" s="20">
        <v>14750</v>
      </c>
      <c r="X81" s="20">
        <v>14538</v>
      </c>
      <c r="Y81" s="20">
        <v>14286</v>
      </c>
      <c r="Z81" s="20">
        <v>13816</v>
      </c>
      <c r="AA81" s="20">
        <v>14373</v>
      </c>
      <c r="AB81" s="20">
        <v>14327</v>
      </c>
      <c r="AC81" s="20">
        <v>14530</v>
      </c>
      <c r="AD81" s="20">
        <v>14417</v>
      </c>
      <c r="AE81" s="20">
        <v>13616</v>
      </c>
      <c r="AF81" s="20">
        <v>13787</v>
      </c>
      <c r="AG81" s="20">
        <v>13587</v>
      </c>
      <c r="AH81" s="20">
        <v>14264</v>
      </c>
      <c r="AI81" s="20">
        <v>14455</v>
      </c>
    </row>
    <row r="82" spans="1:35">
      <c r="A82" s="33" t="s">
        <v>295</v>
      </c>
      <c r="B82" s="20">
        <v>78348</v>
      </c>
      <c r="C82" s="20">
        <v>82190</v>
      </c>
      <c r="D82" s="20">
        <v>81627</v>
      </c>
      <c r="E82" s="20">
        <v>81666</v>
      </c>
      <c r="F82" s="20">
        <v>81482</v>
      </c>
      <c r="G82" s="20">
        <v>77145</v>
      </c>
      <c r="H82" s="20">
        <v>77099</v>
      </c>
      <c r="I82" s="20">
        <v>76425</v>
      </c>
      <c r="J82" s="20">
        <v>81036</v>
      </c>
      <c r="K82" s="20">
        <v>81352</v>
      </c>
      <c r="L82" s="20">
        <v>81021</v>
      </c>
      <c r="M82" s="20">
        <v>80408</v>
      </c>
      <c r="N82" s="20">
        <v>76646</v>
      </c>
      <c r="O82" s="20">
        <v>81559</v>
      </c>
      <c r="P82" s="20">
        <v>81321</v>
      </c>
      <c r="Q82" s="20">
        <v>80518</v>
      </c>
      <c r="R82" s="20">
        <v>79387</v>
      </c>
      <c r="S82" s="20">
        <v>75450</v>
      </c>
      <c r="T82" s="20">
        <v>75053</v>
      </c>
      <c r="U82" s="20">
        <v>74216</v>
      </c>
      <c r="V82" s="20">
        <v>78653</v>
      </c>
      <c r="W82" s="20">
        <v>80277</v>
      </c>
      <c r="X82" s="20">
        <v>79406</v>
      </c>
      <c r="Y82" s="20">
        <v>78388</v>
      </c>
      <c r="Z82" s="20">
        <v>76265</v>
      </c>
      <c r="AA82" s="20">
        <v>79176</v>
      </c>
      <c r="AB82" s="20">
        <v>78793</v>
      </c>
      <c r="AC82" s="20">
        <v>79528</v>
      </c>
      <c r="AD82" s="20">
        <v>78732</v>
      </c>
      <c r="AE82" s="20">
        <v>74925</v>
      </c>
      <c r="AF82" s="20">
        <v>75362</v>
      </c>
      <c r="AG82" s="20">
        <v>74472</v>
      </c>
      <c r="AH82" s="20">
        <v>78100</v>
      </c>
      <c r="AI82" s="20">
        <v>79073</v>
      </c>
    </row>
    <row r="83" spans="1:35">
      <c r="A83" s="33" t="s">
        <v>297</v>
      </c>
      <c r="B83" s="20">
        <v>53955</v>
      </c>
      <c r="C83" s="20">
        <v>57080</v>
      </c>
      <c r="D83" s="20">
        <v>56843</v>
      </c>
      <c r="E83" s="20">
        <v>57115</v>
      </c>
      <c r="F83" s="20">
        <v>56801</v>
      </c>
      <c r="G83" s="20">
        <v>53341</v>
      </c>
      <c r="H83" s="20">
        <v>53403</v>
      </c>
      <c r="I83" s="20">
        <v>53032</v>
      </c>
      <c r="J83" s="20">
        <v>56781</v>
      </c>
      <c r="K83" s="20">
        <v>57249</v>
      </c>
      <c r="L83" s="20">
        <v>57008</v>
      </c>
      <c r="M83" s="20">
        <v>56543</v>
      </c>
      <c r="N83" s="20">
        <v>52987</v>
      </c>
      <c r="O83" s="20">
        <v>56869</v>
      </c>
      <c r="P83" s="20">
        <v>56899</v>
      </c>
      <c r="Q83" s="20">
        <v>56440</v>
      </c>
      <c r="R83" s="20">
        <v>55505</v>
      </c>
      <c r="S83" s="20">
        <v>52195</v>
      </c>
      <c r="T83" s="20">
        <v>51998</v>
      </c>
      <c r="U83" s="20">
        <v>51198</v>
      </c>
      <c r="V83" s="20">
        <v>54909</v>
      </c>
      <c r="W83" s="20">
        <v>56320</v>
      </c>
      <c r="X83" s="20">
        <v>55587</v>
      </c>
      <c r="Y83" s="20">
        <v>54805</v>
      </c>
      <c r="Z83" s="20">
        <v>52905</v>
      </c>
      <c r="AA83" s="20">
        <v>55170</v>
      </c>
      <c r="AB83" s="20">
        <v>55131</v>
      </c>
      <c r="AC83" s="20">
        <v>55686</v>
      </c>
      <c r="AD83" s="20">
        <v>55025</v>
      </c>
      <c r="AE83" s="20">
        <v>51828</v>
      </c>
      <c r="AF83" s="20">
        <v>52459</v>
      </c>
      <c r="AG83" s="20">
        <v>51790</v>
      </c>
      <c r="AH83" s="20">
        <v>54548</v>
      </c>
      <c r="AI83" s="20">
        <v>55343</v>
      </c>
    </row>
    <row r="84" spans="1:35">
      <c r="A84" s="33" t="s">
        <v>299</v>
      </c>
      <c r="B84" s="20">
        <v>12911</v>
      </c>
      <c r="C84" s="20">
        <v>12998</v>
      </c>
      <c r="D84" s="20">
        <v>12924</v>
      </c>
      <c r="E84" s="20">
        <v>12830</v>
      </c>
      <c r="F84" s="20">
        <v>13082</v>
      </c>
      <c r="G84" s="20">
        <v>13205</v>
      </c>
      <c r="H84" s="20">
        <v>13388</v>
      </c>
      <c r="I84" s="20">
        <v>13239</v>
      </c>
      <c r="J84" s="20">
        <v>12977</v>
      </c>
      <c r="K84" s="20">
        <v>12566</v>
      </c>
      <c r="L84" s="20">
        <v>12547</v>
      </c>
      <c r="M84" s="20">
        <v>12438</v>
      </c>
      <c r="N84" s="20">
        <v>12365</v>
      </c>
      <c r="O84" s="20">
        <v>12561</v>
      </c>
      <c r="P84" s="20">
        <v>12590</v>
      </c>
      <c r="Q84" s="20">
        <v>12341</v>
      </c>
      <c r="R84" s="20">
        <v>12514</v>
      </c>
      <c r="S84" s="20">
        <v>12755</v>
      </c>
      <c r="T84" s="20">
        <v>12795</v>
      </c>
      <c r="U84" s="20">
        <v>12617</v>
      </c>
      <c r="V84" s="20">
        <v>12405</v>
      </c>
      <c r="W84" s="20">
        <v>12339</v>
      </c>
      <c r="X84" s="20">
        <v>12221</v>
      </c>
      <c r="Y84" s="20">
        <v>12088</v>
      </c>
      <c r="Z84" s="20">
        <v>11884</v>
      </c>
      <c r="AA84" s="20">
        <v>11996</v>
      </c>
      <c r="AB84" s="20">
        <v>12026</v>
      </c>
      <c r="AC84" s="20">
        <v>12075</v>
      </c>
      <c r="AD84" s="20">
        <v>12234</v>
      </c>
      <c r="AE84" s="20">
        <v>12470</v>
      </c>
      <c r="AF84" s="20">
        <v>12527</v>
      </c>
      <c r="AG84" s="20">
        <v>12428</v>
      </c>
      <c r="AH84" s="20">
        <v>12307</v>
      </c>
      <c r="AI84" s="20">
        <v>12234</v>
      </c>
    </row>
    <row r="85" spans="1:35">
      <c r="A85" s="33" t="s">
        <v>301</v>
      </c>
      <c r="B85" s="20">
        <v>59777</v>
      </c>
      <c r="C85" s="20">
        <v>60089</v>
      </c>
      <c r="D85" s="20">
        <v>60035</v>
      </c>
      <c r="E85" s="20">
        <v>59440</v>
      </c>
      <c r="F85" s="20">
        <v>60570</v>
      </c>
      <c r="G85" s="20">
        <v>61485</v>
      </c>
      <c r="H85" s="20">
        <v>62625</v>
      </c>
      <c r="I85" s="20">
        <v>61709</v>
      </c>
      <c r="J85" s="20">
        <v>60002</v>
      </c>
      <c r="K85" s="20">
        <v>58101</v>
      </c>
      <c r="L85" s="20">
        <v>58097</v>
      </c>
      <c r="M85" s="20">
        <v>57740</v>
      </c>
      <c r="N85" s="20">
        <v>57246</v>
      </c>
      <c r="O85" s="20">
        <v>57989</v>
      </c>
      <c r="P85" s="20">
        <v>58197</v>
      </c>
      <c r="Q85" s="20">
        <v>57047</v>
      </c>
      <c r="R85" s="20">
        <v>57815</v>
      </c>
      <c r="S85" s="20">
        <v>58937</v>
      </c>
      <c r="T85" s="20">
        <v>59457</v>
      </c>
      <c r="U85" s="20">
        <v>58673</v>
      </c>
      <c r="V85" s="20">
        <v>57376</v>
      </c>
      <c r="W85" s="20">
        <v>57109</v>
      </c>
      <c r="X85" s="20">
        <v>56662</v>
      </c>
      <c r="Y85" s="20">
        <v>56223</v>
      </c>
      <c r="Z85" s="20">
        <v>55500</v>
      </c>
      <c r="AA85" s="20">
        <v>56096</v>
      </c>
      <c r="AB85" s="20">
        <v>56193</v>
      </c>
      <c r="AC85" s="20">
        <v>56525</v>
      </c>
      <c r="AD85" s="20">
        <v>57428</v>
      </c>
      <c r="AE85" s="20">
        <v>58659</v>
      </c>
      <c r="AF85" s="20">
        <v>58991</v>
      </c>
      <c r="AG85" s="20">
        <v>58486</v>
      </c>
      <c r="AH85" s="20">
        <v>57731</v>
      </c>
      <c r="AI85" s="20">
        <v>57278</v>
      </c>
    </row>
    <row r="86" spans="1:35">
      <c r="A86" s="33" t="s">
        <v>302</v>
      </c>
      <c r="B86" s="20">
        <v>47816</v>
      </c>
      <c r="C86" s="20">
        <v>47551</v>
      </c>
      <c r="D86" s="20">
        <v>47002</v>
      </c>
      <c r="E86" s="20">
        <v>47626</v>
      </c>
      <c r="F86" s="20">
        <v>48811</v>
      </c>
      <c r="G86" s="20">
        <v>50056</v>
      </c>
      <c r="H86" s="20">
        <v>50356</v>
      </c>
      <c r="I86" s="20">
        <v>49921</v>
      </c>
      <c r="J86" s="20">
        <v>48378</v>
      </c>
      <c r="K86" s="20">
        <v>47077</v>
      </c>
      <c r="L86" s="20">
        <v>46983</v>
      </c>
      <c r="M86" s="20">
        <v>46300</v>
      </c>
      <c r="N86" s="20">
        <v>46865</v>
      </c>
      <c r="O86" s="20">
        <v>46543</v>
      </c>
      <c r="P86" s="20">
        <v>46526</v>
      </c>
      <c r="Q86" s="20">
        <v>45855</v>
      </c>
      <c r="R86" s="20">
        <v>46965</v>
      </c>
      <c r="S86" s="20">
        <v>48127</v>
      </c>
      <c r="T86" s="20">
        <v>48613</v>
      </c>
      <c r="U86" s="20">
        <v>48011</v>
      </c>
      <c r="V86" s="20">
        <v>46352</v>
      </c>
      <c r="W86" s="20">
        <v>46156</v>
      </c>
      <c r="X86" s="20">
        <v>45374</v>
      </c>
      <c r="Y86" s="20">
        <v>45002</v>
      </c>
      <c r="Z86" s="20">
        <v>45662</v>
      </c>
      <c r="AA86" s="20">
        <v>45329</v>
      </c>
      <c r="AB86" s="20">
        <v>45378</v>
      </c>
      <c r="AC86" s="20">
        <v>45805</v>
      </c>
      <c r="AD86" s="20">
        <v>46407</v>
      </c>
      <c r="AE86" s="20">
        <v>47158</v>
      </c>
      <c r="AF86" s="20">
        <v>47880</v>
      </c>
      <c r="AG86" s="20">
        <v>47460</v>
      </c>
      <c r="AH86" s="20">
        <v>45897</v>
      </c>
      <c r="AI86" s="20">
        <v>45308</v>
      </c>
    </row>
    <row r="87" spans="1:35">
      <c r="A87" s="33" t="s">
        <v>304</v>
      </c>
      <c r="B87" s="20">
        <v>1205200</v>
      </c>
      <c r="C87" s="20">
        <v>1205901</v>
      </c>
      <c r="D87" s="20">
        <v>1200321</v>
      </c>
      <c r="E87" s="20">
        <v>1201418</v>
      </c>
      <c r="F87" s="20">
        <v>1205794</v>
      </c>
      <c r="G87" s="20">
        <v>1211842</v>
      </c>
      <c r="H87" s="20">
        <v>1224091</v>
      </c>
      <c r="I87" s="20">
        <v>1217411</v>
      </c>
      <c r="J87" s="20">
        <v>1215429</v>
      </c>
      <c r="K87" s="20">
        <v>1216588</v>
      </c>
      <c r="L87" s="20">
        <v>1214731</v>
      </c>
      <c r="M87" s="20">
        <v>1211409</v>
      </c>
      <c r="N87" s="20">
        <v>1216999</v>
      </c>
      <c r="O87" s="20">
        <v>1229403</v>
      </c>
      <c r="P87" s="20">
        <v>1231061</v>
      </c>
      <c r="Q87" s="20">
        <v>1217759</v>
      </c>
      <c r="R87" s="20">
        <v>1219464</v>
      </c>
      <c r="S87" s="20">
        <v>1220191</v>
      </c>
      <c r="T87" s="20">
        <v>1232756</v>
      </c>
      <c r="U87" s="20">
        <v>1221960</v>
      </c>
      <c r="V87" s="20">
        <v>1215246</v>
      </c>
      <c r="W87" s="20">
        <v>1226339</v>
      </c>
      <c r="X87" s="20">
        <v>1224747</v>
      </c>
      <c r="Y87" s="20">
        <v>1219747</v>
      </c>
      <c r="Z87" s="20">
        <v>1227621</v>
      </c>
      <c r="AA87" s="20">
        <v>1234825</v>
      </c>
      <c r="AB87" s="20">
        <v>1236478</v>
      </c>
      <c r="AC87" s="20">
        <v>1239296</v>
      </c>
      <c r="AD87" s="20">
        <v>1243141</v>
      </c>
      <c r="AE87" s="20">
        <v>1241850</v>
      </c>
      <c r="AF87" s="20">
        <v>1244239</v>
      </c>
      <c r="AG87" s="20">
        <v>1239529</v>
      </c>
      <c r="AH87" s="20">
        <v>1228448</v>
      </c>
      <c r="AI87" s="20">
        <v>1238974</v>
      </c>
    </row>
    <row r="88" spans="1:35">
      <c r="A88" s="33" t="s">
        <v>306</v>
      </c>
      <c r="B88" s="20">
        <v>89089</v>
      </c>
      <c r="C88" s="20">
        <v>89120</v>
      </c>
      <c r="D88" s="20">
        <v>89025</v>
      </c>
      <c r="E88" s="20">
        <v>89918</v>
      </c>
      <c r="F88" s="20">
        <v>90823</v>
      </c>
      <c r="G88" s="20">
        <v>92303</v>
      </c>
      <c r="H88" s="20">
        <v>92373</v>
      </c>
      <c r="I88" s="20">
        <v>91018</v>
      </c>
      <c r="J88" s="20">
        <v>90371</v>
      </c>
      <c r="K88" s="20">
        <v>89721</v>
      </c>
      <c r="L88" s="20">
        <v>89251</v>
      </c>
      <c r="M88" s="20">
        <v>88119</v>
      </c>
      <c r="N88" s="20">
        <v>87759</v>
      </c>
      <c r="O88" s="20">
        <v>87824</v>
      </c>
      <c r="P88" s="20">
        <v>88171</v>
      </c>
      <c r="Q88" s="20">
        <v>87889</v>
      </c>
      <c r="R88" s="20">
        <v>88578</v>
      </c>
      <c r="S88" s="20">
        <v>89965</v>
      </c>
      <c r="T88" s="20">
        <v>89772</v>
      </c>
      <c r="U88" s="20">
        <v>88422</v>
      </c>
      <c r="V88" s="20">
        <v>87596</v>
      </c>
      <c r="W88" s="20">
        <v>88545</v>
      </c>
      <c r="X88" s="20">
        <v>87598</v>
      </c>
      <c r="Y88" s="20">
        <v>86660</v>
      </c>
      <c r="Z88" s="20">
        <v>86605</v>
      </c>
      <c r="AA88" s="20">
        <v>86115</v>
      </c>
      <c r="AB88" s="20">
        <v>86834</v>
      </c>
      <c r="AC88" s="20">
        <v>88080</v>
      </c>
      <c r="AD88" s="20">
        <v>88864</v>
      </c>
      <c r="AE88" s="20">
        <v>89873</v>
      </c>
      <c r="AF88" s="20">
        <v>89321</v>
      </c>
      <c r="AG88" s="20">
        <v>88565</v>
      </c>
      <c r="AH88" s="20">
        <v>87667</v>
      </c>
      <c r="AI88" s="20">
        <v>88492</v>
      </c>
    </row>
    <row r="89" spans="1:35">
      <c r="A89" s="33" t="s">
        <v>308</v>
      </c>
      <c r="B89" s="20">
        <v>23631</v>
      </c>
      <c r="C89" s="20">
        <v>23502</v>
      </c>
      <c r="D89" s="20">
        <v>23418</v>
      </c>
      <c r="E89" s="20">
        <v>23385</v>
      </c>
      <c r="F89" s="20">
        <v>23458</v>
      </c>
      <c r="G89" s="20">
        <v>23765</v>
      </c>
      <c r="H89" s="20">
        <v>23638</v>
      </c>
      <c r="I89" s="20">
        <v>23585</v>
      </c>
      <c r="J89" s="20">
        <v>23350</v>
      </c>
      <c r="K89" s="20">
        <v>23260</v>
      </c>
      <c r="L89" s="20">
        <v>23262</v>
      </c>
      <c r="M89" s="20">
        <v>23096</v>
      </c>
      <c r="N89" s="20">
        <v>23189</v>
      </c>
      <c r="O89" s="20">
        <v>23108</v>
      </c>
      <c r="P89" s="20">
        <v>23166</v>
      </c>
      <c r="Q89" s="20">
        <v>22973</v>
      </c>
      <c r="R89" s="20">
        <v>22967</v>
      </c>
      <c r="S89" s="20">
        <v>23230</v>
      </c>
      <c r="T89" s="20">
        <v>23168</v>
      </c>
      <c r="U89" s="20">
        <v>22988</v>
      </c>
      <c r="V89" s="20">
        <v>22778</v>
      </c>
      <c r="W89" s="20">
        <v>22928</v>
      </c>
      <c r="X89" s="20">
        <v>22871</v>
      </c>
      <c r="Y89" s="20">
        <v>22676</v>
      </c>
      <c r="Z89" s="20">
        <v>22806</v>
      </c>
      <c r="AA89" s="20">
        <v>22784</v>
      </c>
      <c r="AB89" s="20">
        <v>22857</v>
      </c>
      <c r="AC89" s="20">
        <v>22990</v>
      </c>
      <c r="AD89" s="20">
        <v>23260</v>
      </c>
      <c r="AE89" s="20">
        <v>23466</v>
      </c>
      <c r="AF89" s="20">
        <v>23378</v>
      </c>
      <c r="AG89" s="20">
        <v>23304</v>
      </c>
      <c r="AH89" s="20">
        <v>23258</v>
      </c>
      <c r="AI89" s="20">
        <v>23338</v>
      </c>
    </row>
    <row r="90" spans="1:35">
      <c r="A90" s="33" t="s">
        <v>310</v>
      </c>
      <c r="B90" s="20">
        <v>12275</v>
      </c>
      <c r="C90" s="20">
        <v>12263</v>
      </c>
      <c r="D90" s="20">
        <v>12080</v>
      </c>
      <c r="E90" s="20">
        <v>12143</v>
      </c>
      <c r="F90" s="20">
        <v>12351</v>
      </c>
      <c r="G90" s="20">
        <v>12638</v>
      </c>
      <c r="H90" s="20">
        <v>12555</v>
      </c>
      <c r="I90" s="20">
        <v>12443</v>
      </c>
      <c r="J90" s="20">
        <v>12246</v>
      </c>
      <c r="K90" s="20">
        <v>11896</v>
      </c>
      <c r="L90" s="20">
        <v>11748</v>
      </c>
      <c r="M90" s="20">
        <v>11775</v>
      </c>
      <c r="N90" s="20">
        <v>11934</v>
      </c>
      <c r="O90" s="20">
        <v>12049</v>
      </c>
      <c r="P90" s="20">
        <v>11997</v>
      </c>
      <c r="Q90" s="20">
        <v>11859</v>
      </c>
      <c r="R90" s="20">
        <v>11813</v>
      </c>
      <c r="S90" s="20">
        <v>12256</v>
      </c>
      <c r="T90" s="20">
        <v>11939</v>
      </c>
      <c r="U90" s="20">
        <v>11962</v>
      </c>
      <c r="V90" s="20">
        <v>11885</v>
      </c>
      <c r="W90" s="20">
        <v>11846</v>
      </c>
      <c r="X90" s="20">
        <v>11649</v>
      </c>
      <c r="Y90" s="20">
        <v>11492</v>
      </c>
      <c r="Z90" s="20">
        <v>11711</v>
      </c>
      <c r="AA90" s="20">
        <v>11791</v>
      </c>
      <c r="AB90" s="20">
        <v>11755</v>
      </c>
      <c r="AC90" s="20">
        <v>11854</v>
      </c>
      <c r="AD90" s="20">
        <v>11821</v>
      </c>
      <c r="AE90" s="20">
        <v>12404</v>
      </c>
      <c r="AF90" s="20">
        <v>12238</v>
      </c>
      <c r="AG90" s="20">
        <v>11938</v>
      </c>
      <c r="AH90" s="20">
        <v>11869</v>
      </c>
      <c r="AI90" s="20">
        <v>11918</v>
      </c>
    </row>
    <row r="91" spans="1:35">
      <c r="A91" s="33" t="s">
        <v>312</v>
      </c>
      <c r="B91" s="20">
        <v>15292</v>
      </c>
      <c r="C91" s="20">
        <v>15168</v>
      </c>
      <c r="D91" s="20">
        <v>15155</v>
      </c>
      <c r="E91" s="20">
        <v>15323</v>
      </c>
      <c r="F91" s="20">
        <v>15478</v>
      </c>
      <c r="G91" s="20">
        <v>15802</v>
      </c>
      <c r="H91" s="20">
        <v>15891</v>
      </c>
      <c r="I91" s="20">
        <v>15671</v>
      </c>
      <c r="J91" s="20">
        <v>15377</v>
      </c>
      <c r="K91" s="20">
        <v>15220</v>
      </c>
      <c r="L91" s="20">
        <v>15241</v>
      </c>
      <c r="M91" s="20">
        <v>15121</v>
      </c>
      <c r="N91" s="20">
        <v>15107</v>
      </c>
      <c r="O91" s="20">
        <v>14990</v>
      </c>
      <c r="P91" s="20">
        <v>15080</v>
      </c>
      <c r="Q91" s="20">
        <v>15027</v>
      </c>
      <c r="R91" s="20">
        <v>15163</v>
      </c>
      <c r="S91" s="20">
        <v>15458</v>
      </c>
      <c r="T91" s="20">
        <v>15541</v>
      </c>
      <c r="U91" s="20">
        <v>15311</v>
      </c>
      <c r="V91" s="20">
        <v>14997</v>
      </c>
      <c r="W91" s="20">
        <v>15015</v>
      </c>
      <c r="X91" s="20">
        <v>14964</v>
      </c>
      <c r="Y91" s="20">
        <v>14874</v>
      </c>
      <c r="Z91" s="20">
        <v>14852</v>
      </c>
      <c r="AA91" s="20">
        <v>14803</v>
      </c>
      <c r="AB91" s="20">
        <v>14920</v>
      </c>
      <c r="AC91" s="20">
        <v>15088</v>
      </c>
      <c r="AD91" s="20">
        <v>15348</v>
      </c>
      <c r="AE91" s="20">
        <v>15540</v>
      </c>
      <c r="AF91" s="20">
        <v>15585</v>
      </c>
      <c r="AG91" s="20">
        <v>15458</v>
      </c>
      <c r="AH91" s="20">
        <v>15257</v>
      </c>
      <c r="AI91" s="20">
        <v>15321</v>
      </c>
    </row>
    <row r="92" spans="1:35">
      <c r="A92" s="33" t="s">
        <v>314</v>
      </c>
      <c r="B92" s="20">
        <v>32082</v>
      </c>
      <c r="C92" s="20">
        <v>32100</v>
      </c>
      <c r="D92" s="20">
        <v>31803</v>
      </c>
      <c r="E92" s="20">
        <v>31946</v>
      </c>
      <c r="F92" s="20">
        <v>32103</v>
      </c>
      <c r="G92" s="20">
        <v>32242</v>
      </c>
      <c r="H92" s="20">
        <v>32272</v>
      </c>
      <c r="I92" s="20">
        <v>31903</v>
      </c>
      <c r="J92" s="20">
        <v>31611</v>
      </c>
      <c r="K92" s="20">
        <v>31239</v>
      </c>
      <c r="L92" s="20">
        <v>31071</v>
      </c>
      <c r="M92" s="20">
        <v>30962</v>
      </c>
      <c r="N92" s="20">
        <v>31173</v>
      </c>
      <c r="O92" s="20">
        <v>31371</v>
      </c>
      <c r="P92" s="20">
        <v>31261</v>
      </c>
      <c r="Q92" s="20">
        <v>31035</v>
      </c>
      <c r="R92" s="20">
        <v>31043</v>
      </c>
      <c r="S92" s="20">
        <v>31359</v>
      </c>
      <c r="T92" s="20">
        <v>31189</v>
      </c>
      <c r="U92" s="20">
        <v>30901</v>
      </c>
      <c r="V92" s="20">
        <v>30802</v>
      </c>
      <c r="W92" s="20">
        <v>31057</v>
      </c>
      <c r="X92" s="20">
        <v>30797</v>
      </c>
      <c r="Y92" s="20">
        <v>30481</v>
      </c>
      <c r="Z92" s="20">
        <v>30725</v>
      </c>
      <c r="AA92" s="20">
        <v>30757</v>
      </c>
      <c r="AB92" s="20">
        <v>30867</v>
      </c>
      <c r="AC92" s="20">
        <v>31398</v>
      </c>
      <c r="AD92" s="20">
        <v>31496</v>
      </c>
      <c r="AE92" s="20">
        <v>31958</v>
      </c>
      <c r="AF92" s="20">
        <v>31662</v>
      </c>
      <c r="AG92" s="20">
        <v>31301</v>
      </c>
      <c r="AH92" s="20">
        <v>31192</v>
      </c>
      <c r="AI92" s="20">
        <v>31503</v>
      </c>
    </row>
    <row r="93" spans="1:35">
      <c r="A93" s="33" t="s">
        <v>316</v>
      </c>
      <c r="B93" s="20">
        <v>10008</v>
      </c>
      <c r="C93" s="20">
        <v>9959</v>
      </c>
      <c r="D93" s="20">
        <v>9886</v>
      </c>
      <c r="E93" s="20">
        <v>9842</v>
      </c>
      <c r="F93" s="20">
        <v>9829</v>
      </c>
      <c r="G93" s="20">
        <v>9968</v>
      </c>
      <c r="H93" s="20">
        <v>10013</v>
      </c>
      <c r="I93" s="20">
        <v>9962</v>
      </c>
      <c r="J93" s="20">
        <v>9843</v>
      </c>
      <c r="K93" s="20">
        <v>9719</v>
      </c>
      <c r="L93" s="20">
        <v>9740</v>
      </c>
      <c r="M93" s="20">
        <v>9737</v>
      </c>
      <c r="N93" s="20">
        <v>9795</v>
      </c>
      <c r="O93" s="20">
        <v>9768</v>
      </c>
      <c r="P93" s="20">
        <v>9758</v>
      </c>
      <c r="Q93" s="20">
        <v>9596</v>
      </c>
      <c r="R93" s="20">
        <v>9577</v>
      </c>
      <c r="S93" s="20">
        <v>9676</v>
      </c>
      <c r="T93" s="20">
        <v>9755</v>
      </c>
      <c r="U93" s="20">
        <v>9669</v>
      </c>
      <c r="V93" s="20">
        <v>9517</v>
      </c>
      <c r="W93" s="20">
        <v>9555</v>
      </c>
      <c r="X93" s="20">
        <v>9510</v>
      </c>
      <c r="Y93" s="20">
        <v>9468</v>
      </c>
      <c r="Z93" s="20">
        <v>9592</v>
      </c>
      <c r="AA93" s="20">
        <v>9531</v>
      </c>
      <c r="AB93" s="20">
        <v>9528</v>
      </c>
      <c r="AC93" s="20">
        <v>9527</v>
      </c>
      <c r="AD93" s="20">
        <v>9624</v>
      </c>
      <c r="AE93" s="20">
        <v>9680</v>
      </c>
      <c r="AF93" s="20">
        <v>9797</v>
      </c>
      <c r="AG93" s="20">
        <v>9744</v>
      </c>
      <c r="AH93" s="20">
        <v>9576</v>
      </c>
      <c r="AI93" s="20">
        <v>9630</v>
      </c>
    </row>
    <row r="94" spans="1:35">
      <c r="A94" s="33" t="s">
        <v>318</v>
      </c>
      <c r="B94" s="20">
        <v>20010</v>
      </c>
      <c r="C94" s="20">
        <v>19738</v>
      </c>
      <c r="D94" s="20">
        <v>19724</v>
      </c>
      <c r="E94" s="20">
        <v>19929</v>
      </c>
      <c r="F94" s="20">
        <v>19888</v>
      </c>
      <c r="G94" s="20">
        <v>20178</v>
      </c>
      <c r="H94" s="20">
        <v>20063</v>
      </c>
      <c r="I94" s="20">
        <v>19793</v>
      </c>
      <c r="J94" s="20">
        <v>19564</v>
      </c>
      <c r="K94" s="20">
        <v>19411</v>
      </c>
      <c r="L94" s="20">
        <v>19444</v>
      </c>
      <c r="M94" s="20">
        <v>19311</v>
      </c>
      <c r="N94" s="20">
        <v>19225</v>
      </c>
      <c r="O94" s="20">
        <v>19074</v>
      </c>
      <c r="P94" s="20">
        <v>19215</v>
      </c>
      <c r="Q94" s="20">
        <v>19194</v>
      </c>
      <c r="R94" s="20">
        <v>19422</v>
      </c>
      <c r="S94" s="20">
        <v>19782</v>
      </c>
      <c r="T94" s="20">
        <v>19718</v>
      </c>
      <c r="U94" s="20">
        <v>19440</v>
      </c>
      <c r="V94" s="20">
        <v>19174</v>
      </c>
      <c r="W94" s="20">
        <v>19274</v>
      </c>
      <c r="X94" s="20">
        <v>19226</v>
      </c>
      <c r="Y94" s="20">
        <v>19092</v>
      </c>
      <c r="Z94" s="20">
        <v>19044</v>
      </c>
      <c r="AA94" s="20">
        <v>18910</v>
      </c>
      <c r="AB94" s="20">
        <v>19070</v>
      </c>
      <c r="AC94" s="20">
        <v>19362</v>
      </c>
      <c r="AD94" s="20">
        <v>19661</v>
      </c>
      <c r="AE94" s="20">
        <v>19906</v>
      </c>
      <c r="AF94" s="20">
        <v>19820</v>
      </c>
      <c r="AG94" s="20">
        <v>19684</v>
      </c>
      <c r="AH94" s="20">
        <v>19546</v>
      </c>
      <c r="AI94" s="20">
        <v>19620</v>
      </c>
    </row>
    <row r="95" spans="1:35">
      <c r="A95" s="33" t="s">
        <v>320</v>
      </c>
      <c r="B95" s="20">
        <v>34725</v>
      </c>
      <c r="C95" s="20">
        <v>34688</v>
      </c>
      <c r="D95" s="20">
        <v>34395</v>
      </c>
      <c r="E95" s="20">
        <v>34358</v>
      </c>
      <c r="F95" s="20">
        <v>34449</v>
      </c>
      <c r="G95" s="20">
        <v>34552</v>
      </c>
      <c r="H95" s="20">
        <v>34791</v>
      </c>
      <c r="I95" s="20">
        <v>34411</v>
      </c>
      <c r="J95" s="20">
        <v>34212</v>
      </c>
      <c r="K95" s="20">
        <v>33804</v>
      </c>
      <c r="L95" s="20">
        <v>33705</v>
      </c>
      <c r="M95" s="20">
        <v>33519</v>
      </c>
      <c r="N95" s="20">
        <v>33681</v>
      </c>
      <c r="O95" s="20">
        <v>33962</v>
      </c>
      <c r="P95" s="20">
        <v>33761</v>
      </c>
      <c r="Q95" s="20">
        <v>33571</v>
      </c>
      <c r="R95" s="20">
        <v>33252</v>
      </c>
      <c r="S95" s="20">
        <v>33528</v>
      </c>
      <c r="T95" s="20">
        <v>33637</v>
      </c>
      <c r="U95" s="20">
        <v>33331</v>
      </c>
      <c r="V95" s="20">
        <v>33207</v>
      </c>
      <c r="W95" s="20">
        <v>33330</v>
      </c>
      <c r="X95" s="20">
        <v>33088</v>
      </c>
      <c r="Y95" s="20">
        <v>32790</v>
      </c>
      <c r="Z95" s="20">
        <v>33087</v>
      </c>
      <c r="AA95" s="20">
        <v>33222</v>
      </c>
      <c r="AB95" s="20">
        <v>33196</v>
      </c>
      <c r="AC95" s="20">
        <v>33572</v>
      </c>
      <c r="AD95" s="20">
        <v>33418</v>
      </c>
      <c r="AE95" s="20">
        <v>33735</v>
      </c>
      <c r="AF95" s="20">
        <v>33735</v>
      </c>
      <c r="AG95" s="20">
        <v>33200</v>
      </c>
      <c r="AH95" s="20">
        <v>33294</v>
      </c>
      <c r="AI95" s="20">
        <v>33514</v>
      </c>
    </row>
    <row r="96" spans="1:35">
      <c r="A96" s="33" t="s">
        <v>322</v>
      </c>
      <c r="B96" s="20">
        <v>21654</v>
      </c>
      <c r="C96" s="20">
        <v>21883</v>
      </c>
      <c r="D96" s="20">
        <v>21615</v>
      </c>
      <c r="E96" s="20">
        <v>21730</v>
      </c>
      <c r="F96" s="20">
        <v>21749</v>
      </c>
      <c r="G96" s="20">
        <v>21796</v>
      </c>
      <c r="H96" s="20">
        <v>21900</v>
      </c>
      <c r="I96" s="20">
        <v>21641</v>
      </c>
      <c r="J96" s="20">
        <v>21363</v>
      </c>
      <c r="K96" s="20">
        <v>21002</v>
      </c>
      <c r="L96" s="20">
        <v>20720</v>
      </c>
      <c r="M96" s="20">
        <v>20468</v>
      </c>
      <c r="N96" s="20">
        <v>20668</v>
      </c>
      <c r="O96" s="20">
        <v>21092</v>
      </c>
      <c r="P96" s="20">
        <v>20915</v>
      </c>
      <c r="Q96" s="20">
        <v>20648</v>
      </c>
      <c r="R96" s="20">
        <v>20503</v>
      </c>
      <c r="S96" s="20">
        <v>20727</v>
      </c>
      <c r="T96" s="20">
        <v>20702</v>
      </c>
      <c r="U96" s="20">
        <v>20779</v>
      </c>
      <c r="V96" s="20">
        <v>20478</v>
      </c>
      <c r="W96" s="20">
        <v>20594</v>
      </c>
      <c r="X96" s="20">
        <v>20285</v>
      </c>
      <c r="Y96" s="20">
        <v>20020</v>
      </c>
      <c r="Z96" s="20">
        <v>19918</v>
      </c>
      <c r="AA96" s="20">
        <v>20361</v>
      </c>
      <c r="AB96" s="20">
        <v>20233</v>
      </c>
      <c r="AC96" s="20">
        <v>20280</v>
      </c>
      <c r="AD96" s="20">
        <v>20358</v>
      </c>
      <c r="AE96" s="20">
        <v>20577</v>
      </c>
      <c r="AF96" s="20">
        <v>20485</v>
      </c>
      <c r="AG96" s="20">
        <v>20379</v>
      </c>
      <c r="AH96" s="20">
        <v>20295</v>
      </c>
      <c r="AI96" s="20">
        <v>20319</v>
      </c>
    </row>
    <row r="97" spans="1:35">
      <c r="A97" s="33" t="s">
        <v>323</v>
      </c>
      <c r="B97" s="20">
        <v>14354</v>
      </c>
      <c r="C97" s="20">
        <v>14264</v>
      </c>
      <c r="D97" s="20">
        <v>14241</v>
      </c>
      <c r="E97" s="20">
        <v>14384</v>
      </c>
      <c r="F97" s="20">
        <v>14523</v>
      </c>
      <c r="G97" s="20">
        <v>14767</v>
      </c>
      <c r="H97" s="20">
        <v>14858</v>
      </c>
      <c r="I97" s="20">
        <v>14624</v>
      </c>
      <c r="J97" s="20">
        <v>14331</v>
      </c>
      <c r="K97" s="20">
        <v>14250</v>
      </c>
      <c r="L97" s="20">
        <v>14323</v>
      </c>
      <c r="M97" s="20">
        <v>14177</v>
      </c>
      <c r="N97" s="20">
        <v>14250</v>
      </c>
      <c r="O97" s="20">
        <v>14165</v>
      </c>
      <c r="P97" s="20">
        <v>14217</v>
      </c>
      <c r="Q97" s="20">
        <v>14102</v>
      </c>
      <c r="R97" s="20">
        <v>14277</v>
      </c>
      <c r="S97" s="20">
        <v>14558</v>
      </c>
      <c r="T97" s="20">
        <v>14656</v>
      </c>
      <c r="U97" s="20">
        <v>14430</v>
      </c>
      <c r="V97" s="20">
        <v>14146</v>
      </c>
      <c r="W97" s="20">
        <v>14264</v>
      </c>
      <c r="X97" s="20">
        <v>14184</v>
      </c>
      <c r="Y97" s="20">
        <v>14080</v>
      </c>
      <c r="Z97" s="20">
        <v>14168</v>
      </c>
      <c r="AA97" s="20">
        <v>14051</v>
      </c>
      <c r="AB97" s="20">
        <v>14163</v>
      </c>
      <c r="AC97" s="20">
        <v>14251</v>
      </c>
      <c r="AD97" s="20">
        <v>14435</v>
      </c>
      <c r="AE97" s="20">
        <v>14638</v>
      </c>
      <c r="AF97" s="20">
        <v>14724</v>
      </c>
      <c r="AG97" s="20">
        <v>14642</v>
      </c>
      <c r="AH97" s="20">
        <v>14338</v>
      </c>
      <c r="AI97" s="20">
        <v>14509</v>
      </c>
    </row>
    <row r="98" spans="1:35">
      <c r="A98" s="33" t="s">
        <v>325</v>
      </c>
      <c r="B98" s="20">
        <v>17256</v>
      </c>
      <c r="C98" s="20">
        <v>17356</v>
      </c>
      <c r="D98" s="20">
        <v>17180</v>
      </c>
      <c r="E98" s="20">
        <v>17197</v>
      </c>
      <c r="F98" s="20">
        <v>17299</v>
      </c>
      <c r="G98" s="20">
        <v>17368</v>
      </c>
      <c r="H98" s="20">
        <v>17278</v>
      </c>
      <c r="I98" s="20">
        <v>17185</v>
      </c>
      <c r="J98" s="20">
        <v>17157</v>
      </c>
      <c r="K98" s="20">
        <v>17032</v>
      </c>
      <c r="L98" s="20">
        <v>17014</v>
      </c>
      <c r="M98" s="20">
        <v>16864</v>
      </c>
      <c r="N98" s="20">
        <v>16862</v>
      </c>
      <c r="O98" s="20">
        <v>16963</v>
      </c>
      <c r="P98" s="20">
        <v>16891</v>
      </c>
      <c r="Q98" s="20">
        <v>16795</v>
      </c>
      <c r="R98" s="20">
        <v>16769</v>
      </c>
      <c r="S98" s="20">
        <v>16888</v>
      </c>
      <c r="T98" s="20">
        <v>16865</v>
      </c>
      <c r="U98" s="20">
        <v>16758</v>
      </c>
      <c r="V98" s="20">
        <v>16723</v>
      </c>
      <c r="W98" s="20">
        <v>16782</v>
      </c>
      <c r="X98" s="20">
        <v>16659</v>
      </c>
      <c r="Y98" s="20">
        <v>16519</v>
      </c>
      <c r="Z98" s="20">
        <v>16598</v>
      </c>
      <c r="AA98" s="20">
        <v>16622</v>
      </c>
      <c r="AB98" s="20">
        <v>16656</v>
      </c>
      <c r="AC98" s="20">
        <v>16817</v>
      </c>
      <c r="AD98" s="20">
        <v>16833</v>
      </c>
      <c r="AE98" s="20">
        <v>16894</v>
      </c>
      <c r="AF98" s="20">
        <v>16826</v>
      </c>
      <c r="AG98" s="20">
        <v>16684</v>
      </c>
      <c r="AH98" s="20">
        <v>16767</v>
      </c>
      <c r="AI98" s="20">
        <v>16879</v>
      </c>
    </row>
    <row r="99" spans="1:35">
      <c r="A99" s="33" t="s">
        <v>327</v>
      </c>
      <c r="B99" s="20">
        <v>13645</v>
      </c>
      <c r="C99" s="20">
        <v>13520</v>
      </c>
      <c r="D99" s="20">
        <v>13489</v>
      </c>
      <c r="E99" s="20">
        <v>13609</v>
      </c>
      <c r="F99" s="20">
        <v>13712</v>
      </c>
      <c r="G99" s="20">
        <v>13962</v>
      </c>
      <c r="H99" s="20">
        <v>13994</v>
      </c>
      <c r="I99" s="20">
        <v>13817</v>
      </c>
      <c r="J99" s="20">
        <v>13628</v>
      </c>
      <c r="K99" s="20">
        <v>13501</v>
      </c>
      <c r="L99" s="20">
        <v>13527</v>
      </c>
      <c r="M99" s="20">
        <v>13372</v>
      </c>
      <c r="N99" s="20">
        <v>13448</v>
      </c>
      <c r="O99" s="20">
        <v>13382</v>
      </c>
      <c r="P99" s="20">
        <v>13397</v>
      </c>
      <c r="Q99" s="20">
        <v>13358</v>
      </c>
      <c r="R99" s="20">
        <v>13420</v>
      </c>
      <c r="S99" s="20">
        <v>13631</v>
      </c>
      <c r="T99" s="20">
        <v>13742</v>
      </c>
      <c r="U99" s="20">
        <v>13567</v>
      </c>
      <c r="V99" s="20">
        <v>13319</v>
      </c>
      <c r="W99" s="20">
        <v>13440</v>
      </c>
      <c r="X99" s="20">
        <v>13382</v>
      </c>
      <c r="Y99" s="20">
        <v>13223</v>
      </c>
      <c r="Z99" s="20">
        <v>13285</v>
      </c>
      <c r="AA99" s="20">
        <v>13185</v>
      </c>
      <c r="AB99" s="20">
        <v>13230</v>
      </c>
      <c r="AC99" s="20">
        <v>13386</v>
      </c>
      <c r="AD99" s="20">
        <v>13527</v>
      </c>
      <c r="AE99" s="20">
        <v>13795</v>
      </c>
      <c r="AF99" s="20">
        <v>13838</v>
      </c>
      <c r="AG99" s="20">
        <v>13716</v>
      </c>
      <c r="AH99" s="20">
        <v>13530</v>
      </c>
      <c r="AI99" s="20">
        <v>13632</v>
      </c>
    </row>
    <row r="100" spans="1:35">
      <c r="A100" s="33" t="s">
        <v>329</v>
      </c>
      <c r="B100" s="20">
        <v>374621</v>
      </c>
      <c r="C100" s="20">
        <v>374731</v>
      </c>
      <c r="D100" s="20">
        <v>372845</v>
      </c>
      <c r="E100" s="20">
        <v>373465</v>
      </c>
      <c r="F100" s="20">
        <v>376465</v>
      </c>
      <c r="G100" s="20">
        <v>379782</v>
      </c>
      <c r="H100" s="20">
        <v>375931</v>
      </c>
      <c r="I100" s="20">
        <v>373730</v>
      </c>
      <c r="J100" s="20">
        <v>372502</v>
      </c>
      <c r="K100" s="20">
        <v>368881</v>
      </c>
      <c r="L100" s="20">
        <v>368895</v>
      </c>
      <c r="M100" s="20">
        <v>365774</v>
      </c>
      <c r="N100" s="20">
        <v>366929</v>
      </c>
      <c r="O100" s="20">
        <v>368181</v>
      </c>
      <c r="P100" s="20">
        <v>367890</v>
      </c>
      <c r="Q100" s="20">
        <v>363492</v>
      </c>
      <c r="R100" s="20">
        <v>365933</v>
      </c>
      <c r="S100" s="20">
        <v>368972</v>
      </c>
      <c r="T100" s="20">
        <v>366024</v>
      </c>
      <c r="U100" s="20">
        <v>363013</v>
      </c>
      <c r="V100" s="20">
        <v>361590</v>
      </c>
      <c r="W100" s="20">
        <v>364179</v>
      </c>
      <c r="X100" s="20">
        <v>361858</v>
      </c>
      <c r="Y100" s="20">
        <v>358875</v>
      </c>
      <c r="Z100" s="20">
        <v>360370</v>
      </c>
      <c r="AA100" s="20">
        <v>359742</v>
      </c>
      <c r="AB100" s="20">
        <v>361383</v>
      </c>
      <c r="AC100" s="20">
        <v>364616</v>
      </c>
      <c r="AD100" s="20">
        <v>368879</v>
      </c>
      <c r="AE100" s="20">
        <v>371508</v>
      </c>
      <c r="AF100" s="20">
        <v>367589</v>
      </c>
      <c r="AG100" s="20">
        <v>366291</v>
      </c>
      <c r="AH100" s="20">
        <v>366767</v>
      </c>
      <c r="AI100" s="20">
        <v>369222</v>
      </c>
    </row>
    <row r="101" spans="1:35">
      <c r="A101" s="33" t="s">
        <v>331</v>
      </c>
      <c r="B101" s="20">
        <v>15491</v>
      </c>
      <c r="C101" s="20">
        <v>15378</v>
      </c>
      <c r="D101" s="20">
        <v>15360</v>
      </c>
      <c r="E101" s="20">
        <v>15501</v>
      </c>
      <c r="F101" s="20">
        <v>15620</v>
      </c>
      <c r="G101" s="20">
        <v>15857</v>
      </c>
      <c r="H101" s="20">
        <v>15975</v>
      </c>
      <c r="I101" s="20">
        <v>15716</v>
      </c>
      <c r="J101" s="20">
        <v>15475</v>
      </c>
      <c r="K101" s="20">
        <v>15408</v>
      </c>
      <c r="L101" s="20">
        <v>15443</v>
      </c>
      <c r="M101" s="20">
        <v>15306</v>
      </c>
      <c r="N101" s="20">
        <v>15371</v>
      </c>
      <c r="O101" s="20">
        <v>15312</v>
      </c>
      <c r="P101" s="20">
        <v>15321</v>
      </c>
      <c r="Q101" s="20">
        <v>15262</v>
      </c>
      <c r="R101" s="20">
        <v>15431</v>
      </c>
      <c r="S101" s="20">
        <v>15729</v>
      </c>
      <c r="T101" s="20">
        <v>15823</v>
      </c>
      <c r="U101" s="20">
        <v>15547</v>
      </c>
      <c r="V101" s="20">
        <v>15281</v>
      </c>
      <c r="W101" s="20">
        <v>15400</v>
      </c>
      <c r="X101" s="20">
        <v>15315</v>
      </c>
      <c r="Y101" s="20">
        <v>15131</v>
      </c>
      <c r="Z101" s="20">
        <v>15216</v>
      </c>
      <c r="AA101" s="20">
        <v>15100</v>
      </c>
      <c r="AB101" s="20">
        <v>15175</v>
      </c>
      <c r="AC101" s="20">
        <v>15365</v>
      </c>
      <c r="AD101" s="20">
        <v>15528</v>
      </c>
      <c r="AE101" s="20">
        <v>15814</v>
      </c>
      <c r="AF101" s="20">
        <v>15907</v>
      </c>
      <c r="AG101" s="20">
        <v>15756</v>
      </c>
      <c r="AH101" s="20">
        <v>15517</v>
      </c>
      <c r="AI101" s="20">
        <v>15664</v>
      </c>
    </row>
    <row r="102" spans="1:35">
      <c r="A102" s="33" t="s">
        <v>333</v>
      </c>
      <c r="B102" s="20">
        <v>23282</v>
      </c>
      <c r="C102" s="20">
        <v>23254</v>
      </c>
      <c r="D102" s="20">
        <v>22980</v>
      </c>
      <c r="E102" s="20">
        <v>23201</v>
      </c>
      <c r="F102" s="20">
        <v>23409</v>
      </c>
      <c r="G102" s="20">
        <v>23601</v>
      </c>
      <c r="H102" s="20">
        <v>23381</v>
      </c>
      <c r="I102" s="20">
        <v>23176</v>
      </c>
      <c r="J102" s="20">
        <v>22993</v>
      </c>
      <c r="K102" s="20">
        <v>22686</v>
      </c>
      <c r="L102" s="20">
        <v>22666</v>
      </c>
      <c r="M102" s="20">
        <v>22429</v>
      </c>
      <c r="N102" s="20">
        <v>22453</v>
      </c>
      <c r="O102" s="20">
        <v>22474</v>
      </c>
      <c r="P102" s="20">
        <v>22353</v>
      </c>
      <c r="Q102" s="20">
        <v>22300</v>
      </c>
      <c r="R102" s="20">
        <v>22242</v>
      </c>
      <c r="S102" s="20">
        <v>22598</v>
      </c>
      <c r="T102" s="20">
        <v>22222</v>
      </c>
      <c r="U102" s="20">
        <v>22143</v>
      </c>
      <c r="V102" s="20">
        <v>22067</v>
      </c>
      <c r="W102" s="20">
        <v>22177</v>
      </c>
      <c r="X102" s="20">
        <v>22107</v>
      </c>
      <c r="Y102" s="20">
        <v>21762</v>
      </c>
      <c r="Z102" s="20">
        <v>21972</v>
      </c>
      <c r="AA102" s="20">
        <v>21795</v>
      </c>
      <c r="AB102" s="20">
        <v>21750</v>
      </c>
      <c r="AC102" s="20">
        <v>21966</v>
      </c>
      <c r="AD102" s="20">
        <v>21928</v>
      </c>
      <c r="AE102" s="20">
        <v>22177</v>
      </c>
      <c r="AF102" s="20">
        <v>21836</v>
      </c>
      <c r="AG102" s="20">
        <v>21693</v>
      </c>
      <c r="AH102" s="20">
        <v>21782</v>
      </c>
      <c r="AI102" s="20">
        <v>22015</v>
      </c>
    </row>
    <row r="103" spans="1:35">
      <c r="A103" s="33" t="s">
        <v>335</v>
      </c>
      <c r="B103" s="20">
        <v>21690</v>
      </c>
      <c r="C103" s="20">
        <v>21606</v>
      </c>
      <c r="D103" s="20">
        <v>21596</v>
      </c>
      <c r="E103" s="20">
        <v>21722</v>
      </c>
      <c r="F103" s="20">
        <v>21897</v>
      </c>
      <c r="G103" s="20">
        <v>22352</v>
      </c>
      <c r="H103" s="20">
        <v>22483</v>
      </c>
      <c r="I103" s="20">
        <v>22162</v>
      </c>
      <c r="J103" s="20">
        <v>21670</v>
      </c>
      <c r="K103" s="20">
        <v>21458</v>
      </c>
      <c r="L103" s="20">
        <v>21566</v>
      </c>
      <c r="M103" s="20">
        <v>21366</v>
      </c>
      <c r="N103" s="20">
        <v>21518</v>
      </c>
      <c r="O103" s="20">
        <v>21396</v>
      </c>
      <c r="P103" s="20">
        <v>21535</v>
      </c>
      <c r="Q103" s="20">
        <v>21299</v>
      </c>
      <c r="R103" s="20">
        <v>21514</v>
      </c>
      <c r="S103" s="20">
        <v>21963</v>
      </c>
      <c r="T103" s="20">
        <v>22196</v>
      </c>
      <c r="U103" s="20">
        <v>21836</v>
      </c>
      <c r="V103" s="20">
        <v>21357</v>
      </c>
      <c r="W103" s="20">
        <v>21501</v>
      </c>
      <c r="X103" s="20">
        <v>21387</v>
      </c>
      <c r="Y103" s="20">
        <v>21213</v>
      </c>
      <c r="Z103" s="20">
        <v>21406</v>
      </c>
      <c r="AA103" s="20">
        <v>21205</v>
      </c>
      <c r="AB103" s="20">
        <v>21380</v>
      </c>
      <c r="AC103" s="20">
        <v>21490</v>
      </c>
      <c r="AD103" s="20">
        <v>21713</v>
      </c>
      <c r="AE103" s="20">
        <v>22060</v>
      </c>
      <c r="AF103" s="20">
        <v>22251</v>
      </c>
      <c r="AG103" s="20">
        <v>22088</v>
      </c>
      <c r="AH103" s="20">
        <v>21595</v>
      </c>
      <c r="AI103" s="20">
        <v>21805</v>
      </c>
    </row>
    <row r="104" spans="1:35">
      <c r="A104" s="33" t="s">
        <v>337</v>
      </c>
      <c r="B104" s="20">
        <v>33147</v>
      </c>
      <c r="C104" s="20">
        <v>32877</v>
      </c>
      <c r="D104" s="20">
        <v>32900</v>
      </c>
      <c r="E104" s="20">
        <v>33118</v>
      </c>
      <c r="F104" s="20">
        <v>33290</v>
      </c>
      <c r="G104" s="20">
        <v>34095</v>
      </c>
      <c r="H104" s="20">
        <v>34179</v>
      </c>
      <c r="I104" s="20">
        <v>33704</v>
      </c>
      <c r="J104" s="20">
        <v>33100</v>
      </c>
      <c r="K104" s="20">
        <v>32821</v>
      </c>
      <c r="L104" s="20">
        <v>32939</v>
      </c>
      <c r="M104" s="20">
        <v>32562</v>
      </c>
      <c r="N104" s="20">
        <v>32769</v>
      </c>
      <c r="O104" s="20">
        <v>32643</v>
      </c>
      <c r="P104" s="20">
        <v>32786</v>
      </c>
      <c r="Q104" s="20">
        <v>32518</v>
      </c>
      <c r="R104" s="20">
        <v>32826</v>
      </c>
      <c r="S104" s="20">
        <v>33461</v>
      </c>
      <c r="T104" s="20">
        <v>33674</v>
      </c>
      <c r="U104" s="20">
        <v>33225</v>
      </c>
      <c r="V104" s="20">
        <v>32531</v>
      </c>
      <c r="W104" s="20">
        <v>32625</v>
      </c>
      <c r="X104" s="20">
        <v>32530</v>
      </c>
      <c r="Y104" s="20">
        <v>32184</v>
      </c>
      <c r="Z104" s="20">
        <v>32345</v>
      </c>
      <c r="AA104" s="20">
        <v>32040</v>
      </c>
      <c r="AB104" s="20">
        <v>32256</v>
      </c>
      <c r="AC104" s="20">
        <v>32542</v>
      </c>
      <c r="AD104" s="20">
        <v>32860</v>
      </c>
      <c r="AE104" s="20">
        <v>33356</v>
      </c>
      <c r="AF104" s="20">
        <v>33747</v>
      </c>
      <c r="AG104" s="20">
        <v>33512</v>
      </c>
      <c r="AH104" s="20">
        <v>32845</v>
      </c>
      <c r="AI104" s="20">
        <v>33111</v>
      </c>
    </row>
    <row r="105" spans="1:35">
      <c r="A105" s="33" t="s">
        <v>339</v>
      </c>
      <c r="B105" s="20">
        <v>1467139</v>
      </c>
      <c r="C105" s="20">
        <v>1455078</v>
      </c>
      <c r="D105" s="20">
        <v>1455553</v>
      </c>
      <c r="E105" s="20">
        <v>1467699</v>
      </c>
      <c r="F105" s="20">
        <v>1480120</v>
      </c>
      <c r="G105" s="20">
        <v>1511244</v>
      </c>
      <c r="H105" s="20">
        <v>1510184</v>
      </c>
      <c r="I105" s="20">
        <v>1491130</v>
      </c>
      <c r="J105" s="20">
        <v>1467456</v>
      </c>
      <c r="K105" s="20">
        <v>1457737</v>
      </c>
      <c r="L105" s="20">
        <v>1460047</v>
      </c>
      <c r="M105" s="20">
        <v>1450584</v>
      </c>
      <c r="N105" s="20">
        <v>1450750</v>
      </c>
      <c r="O105" s="20">
        <v>1442295</v>
      </c>
      <c r="P105" s="20">
        <v>1450389</v>
      </c>
      <c r="Q105" s="20">
        <v>1441597</v>
      </c>
      <c r="R105" s="20">
        <v>1454503</v>
      </c>
      <c r="S105" s="20">
        <v>1482877</v>
      </c>
      <c r="T105" s="20">
        <v>1484475</v>
      </c>
      <c r="U105" s="20">
        <v>1463712</v>
      </c>
      <c r="V105" s="20">
        <v>1436389</v>
      </c>
      <c r="W105" s="20">
        <v>1444758</v>
      </c>
      <c r="X105" s="20">
        <v>1437419</v>
      </c>
      <c r="Y105" s="20">
        <v>1429704</v>
      </c>
      <c r="Z105" s="20">
        <v>1433204</v>
      </c>
      <c r="AA105" s="20">
        <v>1424196</v>
      </c>
      <c r="AB105" s="20">
        <v>1435279</v>
      </c>
      <c r="AC105" s="20">
        <v>1449210</v>
      </c>
      <c r="AD105" s="20">
        <v>1469239</v>
      </c>
      <c r="AE105" s="20">
        <v>1492674</v>
      </c>
      <c r="AF105" s="20">
        <v>1492332</v>
      </c>
      <c r="AG105" s="20">
        <v>1481526</v>
      </c>
      <c r="AH105" s="20">
        <v>1464315</v>
      </c>
      <c r="AI105" s="20">
        <v>1473973</v>
      </c>
    </row>
    <row r="106" spans="1:35">
      <c r="A106" s="33" t="s">
        <v>341</v>
      </c>
      <c r="B106" s="20">
        <v>690975</v>
      </c>
      <c r="C106" s="20">
        <v>684952</v>
      </c>
      <c r="D106" s="20">
        <v>685597</v>
      </c>
      <c r="E106" s="20">
        <v>692211</v>
      </c>
      <c r="F106" s="20">
        <v>698865</v>
      </c>
      <c r="G106" s="20">
        <v>714078</v>
      </c>
      <c r="H106" s="20">
        <v>712239</v>
      </c>
      <c r="I106" s="20">
        <v>703219</v>
      </c>
      <c r="J106" s="20">
        <v>692585</v>
      </c>
      <c r="K106" s="20">
        <v>687477</v>
      </c>
      <c r="L106" s="20">
        <v>688945</v>
      </c>
      <c r="M106" s="20">
        <v>684111</v>
      </c>
      <c r="N106" s="20">
        <v>683659</v>
      </c>
      <c r="O106" s="20">
        <v>679444</v>
      </c>
      <c r="P106" s="20">
        <v>683620</v>
      </c>
      <c r="Q106" s="20">
        <v>679967</v>
      </c>
      <c r="R106" s="20">
        <v>686808</v>
      </c>
      <c r="S106" s="20">
        <v>700353</v>
      </c>
      <c r="T106" s="20">
        <v>700491</v>
      </c>
      <c r="U106" s="20">
        <v>690622</v>
      </c>
      <c r="V106" s="20">
        <v>678082</v>
      </c>
      <c r="W106" s="20">
        <v>682206</v>
      </c>
      <c r="X106" s="20">
        <v>678421</v>
      </c>
      <c r="Y106" s="20">
        <v>674664</v>
      </c>
      <c r="Z106" s="20">
        <v>675852</v>
      </c>
      <c r="AA106" s="20">
        <v>671135</v>
      </c>
      <c r="AB106" s="20">
        <v>676651</v>
      </c>
      <c r="AC106" s="20">
        <v>684060</v>
      </c>
      <c r="AD106" s="20">
        <v>694234</v>
      </c>
      <c r="AE106" s="20">
        <v>705273</v>
      </c>
      <c r="AF106" s="20">
        <v>704323</v>
      </c>
      <c r="AG106" s="20">
        <v>699412</v>
      </c>
      <c r="AH106" s="20">
        <v>691763</v>
      </c>
      <c r="AI106" s="20">
        <v>696141</v>
      </c>
    </row>
    <row r="107" spans="1:35">
      <c r="A107" s="33" t="s">
        <v>343</v>
      </c>
      <c r="B107" s="20">
        <v>39143</v>
      </c>
      <c r="C107" s="20">
        <v>38996</v>
      </c>
      <c r="D107" s="20">
        <v>38871</v>
      </c>
      <c r="E107" s="20">
        <v>38620</v>
      </c>
      <c r="F107" s="20">
        <v>38764</v>
      </c>
      <c r="G107" s="20">
        <v>39601</v>
      </c>
      <c r="H107" s="20">
        <v>39762</v>
      </c>
      <c r="I107" s="20">
        <v>39120</v>
      </c>
      <c r="J107" s="20">
        <v>38413</v>
      </c>
      <c r="K107" s="20">
        <v>38114</v>
      </c>
      <c r="L107" s="20">
        <v>38351</v>
      </c>
      <c r="M107" s="20">
        <v>38167</v>
      </c>
      <c r="N107" s="20">
        <v>38783</v>
      </c>
      <c r="O107" s="20">
        <v>38624</v>
      </c>
      <c r="P107" s="20">
        <v>38766</v>
      </c>
      <c r="Q107" s="20">
        <v>37995</v>
      </c>
      <c r="R107" s="20">
        <v>38222</v>
      </c>
      <c r="S107" s="20">
        <v>38889</v>
      </c>
      <c r="T107" s="20">
        <v>39158</v>
      </c>
      <c r="U107" s="20">
        <v>38535</v>
      </c>
      <c r="V107" s="20">
        <v>37703</v>
      </c>
      <c r="W107" s="20">
        <v>37955</v>
      </c>
      <c r="X107" s="20">
        <v>37908</v>
      </c>
      <c r="Y107" s="20">
        <v>37767</v>
      </c>
      <c r="Z107" s="20">
        <v>38375</v>
      </c>
      <c r="AA107" s="20">
        <v>38059</v>
      </c>
      <c r="AB107" s="20">
        <v>38352</v>
      </c>
      <c r="AC107" s="20">
        <v>38244</v>
      </c>
      <c r="AD107" s="20">
        <v>38513</v>
      </c>
      <c r="AE107" s="20">
        <v>39110</v>
      </c>
      <c r="AF107" s="20">
        <v>39396</v>
      </c>
      <c r="AG107" s="20">
        <v>39083</v>
      </c>
      <c r="AH107" s="20">
        <v>38398</v>
      </c>
      <c r="AI107" s="20">
        <v>38646</v>
      </c>
    </row>
    <row r="108" spans="1:35">
      <c r="A108" s="33" t="s">
        <v>345</v>
      </c>
      <c r="B108" s="20">
        <v>13347</v>
      </c>
      <c r="C108" s="20">
        <v>13235</v>
      </c>
      <c r="D108" s="20">
        <v>13210</v>
      </c>
      <c r="E108" s="20">
        <v>13308</v>
      </c>
      <c r="F108" s="20">
        <v>13416</v>
      </c>
      <c r="G108" s="20">
        <v>13644</v>
      </c>
      <c r="H108" s="20">
        <v>13798</v>
      </c>
      <c r="I108" s="20">
        <v>13578</v>
      </c>
      <c r="J108" s="20">
        <v>13366</v>
      </c>
      <c r="K108" s="20">
        <v>13244</v>
      </c>
      <c r="L108" s="20">
        <v>13280</v>
      </c>
      <c r="M108" s="20">
        <v>13155</v>
      </c>
      <c r="N108" s="20">
        <v>13153</v>
      </c>
      <c r="O108" s="20">
        <v>13075</v>
      </c>
      <c r="P108" s="20">
        <v>13145</v>
      </c>
      <c r="Q108" s="20">
        <v>13078</v>
      </c>
      <c r="R108" s="20">
        <v>13169</v>
      </c>
      <c r="S108" s="20">
        <v>13429</v>
      </c>
      <c r="T108" s="20">
        <v>13568</v>
      </c>
      <c r="U108" s="20">
        <v>13409</v>
      </c>
      <c r="V108" s="20">
        <v>13097</v>
      </c>
      <c r="W108" s="20">
        <v>13131</v>
      </c>
      <c r="X108" s="20">
        <v>13071</v>
      </c>
      <c r="Y108" s="20">
        <v>12933</v>
      </c>
      <c r="Z108" s="20">
        <v>12964</v>
      </c>
      <c r="AA108" s="20">
        <v>12883</v>
      </c>
      <c r="AB108" s="20">
        <v>12976</v>
      </c>
      <c r="AC108" s="20">
        <v>13132</v>
      </c>
      <c r="AD108" s="20">
        <v>13244</v>
      </c>
      <c r="AE108" s="20">
        <v>13457</v>
      </c>
      <c r="AF108" s="20">
        <v>13576</v>
      </c>
      <c r="AG108" s="20">
        <v>13444</v>
      </c>
      <c r="AH108" s="20">
        <v>13165</v>
      </c>
      <c r="AI108" s="20">
        <v>13326</v>
      </c>
    </row>
    <row r="109" spans="1:35">
      <c r="A109" s="33" t="s">
        <v>347</v>
      </c>
      <c r="B109" s="20">
        <v>9632043.5</v>
      </c>
      <c r="C109" s="20">
        <v>9623260.5</v>
      </c>
      <c r="D109" s="20">
        <v>9602873</v>
      </c>
      <c r="E109" s="20">
        <v>9617993</v>
      </c>
      <c r="F109" s="20">
        <v>9650255</v>
      </c>
      <c r="G109" s="20">
        <v>9702201.5</v>
      </c>
      <c r="H109" s="20">
        <v>9723122.5</v>
      </c>
      <c r="I109" s="20">
        <v>9680267</v>
      </c>
      <c r="J109" s="20">
        <v>9638979.5</v>
      </c>
      <c r="K109" s="20">
        <v>9610091.5</v>
      </c>
      <c r="L109" s="20">
        <v>9601280.5</v>
      </c>
      <c r="M109" s="20">
        <v>9570001</v>
      </c>
      <c r="N109" s="20">
        <v>9582410.5</v>
      </c>
      <c r="O109" s="20">
        <v>9600144.5</v>
      </c>
      <c r="P109" s="20">
        <v>9600871</v>
      </c>
      <c r="Q109" s="20">
        <v>9550776.5</v>
      </c>
      <c r="R109" s="20">
        <v>9563768.5</v>
      </c>
      <c r="S109" s="20">
        <v>9599474.5</v>
      </c>
      <c r="T109" s="20">
        <v>9617118.5</v>
      </c>
      <c r="U109" s="20">
        <v>9566126</v>
      </c>
      <c r="V109" s="20">
        <v>9519101.5</v>
      </c>
      <c r="W109" s="20">
        <v>9554278.5</v>
      </c>
      <c r="X109" s="20">
        <v>9531988</v>
      </c>
      <c r="Y109" s="20">
        <v>9501867.5</v>
      </c>
      <c r="Z109" s="20">
        <v>9536892.5</v>
      </c>
      <c r="AA109" s="20">
        <v>9552831.5</v>
      </c>
      <c r="AB109" s="20">
        <v>9581188.5</v>
      </c>
      <c r="AC109" s="20">
        <v>9636404</v>
      </c>
      <c r="AD109" s="20">
        <v>9696357</v>
      </c>
      <c r="AE109" s="20">
        <v>9728117.5</v>
      </c>
      <c r="AF109" s="20">
        <v>9709649.5</v>
      </c>
      <c r="AG109" s="20">
        <v>9662233</v>
      </c>
      <c r="AH109" s="20">
        <v>9615853</v>
      </c>
      <c r="AI109" s="20">
        <v>9659774.5</v>
      </c>
    </row>
    <row r="110" spans="1:35">
      <c r="A110" s="33" t="s">
        <v>349</v>
      </c>
      <c r="B110" s="20">
        <v>4055342</v>
      </c>
      <c r="C110" s="20">
        <v>4057870</v>
      </c>
      <c r="D110" s="20">
        <v>4050694.5</v>
      </c>
      <c r="E110" s="20">
        <v>4054862.5</v>
      </c>
      <c r="F110" s="20">
        <v>4065146</v>
      </c>
      <c r="G110" s="20">
        <v>4078957.5</v>
      </c>
      <c r="H110" s="20">
        <v>4103215</v>
      </c>
      <c r="I110" s="20">
        <v>4095682.5</v>
      </c>
      <c r="J110" s="20">
        <v>4095907.5</v>
      </c>
      <c r="K110" s="20">
        <v>4100859.5</v>
      </c>
      <c r="L110" s="20">
        <v>4099803.5</v>
      </c>
      <c r="M110" s="20">
        <v>4096985</v>
      </c>
      <c r="N110" s="20">
        <v>4108552</v>
      </c>
      <c r="O110" s="20">
        <v>4131090.5</v>
      </c>
      <c r="P110" s="20">
        <v>4134966.5</v>
      </c>
      <c r="Q110" s="20">
        <v>4113765.5</v>
      </c>
      <c r="R110" s="20">
        <v>4116540.5</v>
      </c>
      <c r="S110" s="20">
        <v>4117574</v>
      </c>
      <c r="T110" s="20">
        <v>4137777</v>
      </c>
      <c r="U110" s="20">
        <v>4121536</v>
      </c>
      <c r="V110" s="20">
        <v>4112836.5</v>
      </c>
      <c r="W110" s="20">
        <v>4133561</v>
      </c>
      <c r="X110" s="20">
        <v>4132665.5</v>
      </c>
      <c r="Y110" s="20">
        <v>4126663</v>
      </c>
      <c r="Z110" s="20">
        <v>4148585.5</v>
      </c>
      <c r="AA110" s="20">
        <v>4169614.5</v>
      </c>
      <c r="AB110" s="20">
        <v>4179458</v>
      </c>
      <c r="AC110" s="20">
        <v>4194963</v>
      </c>
      <c r="AD110" s="20">
        <v>4212458.5</v>
      </c>
      <c r="AE110" s="20">
        <v>4211481.5</v>
      </c>
      <c r="AF110" s="20">
        <v>4202953</v>
      </c>
      <c r="AG110" s="20">
        <v>4185681.5</v>
      </c>
      <c r="AH110" s="20">
        <v>4162388</v>
      </c>
      <c r="AI110" s="20">
        <v>4180154.5</v>
      </c>
    </row>
    <row r="111" spans="1:35">
      <c r="A111" s="33" t="s">
        <v>351</v>
      </c>
      <c r="B111" s="20">
        <v>898419</v>
      </c>
      <c r="C111" s="20">
        <v>899030</v>
      </c>
      <c r="D111" s="20">
        <v>895867</v>
      </c>
      <c r="E111" s="20">
        <v>897231</v>
      </c>
      <c r="F111" s="20">
        <v>900176</v>
      </c>
      <c r="G111" s="20">
        <v>904317</v>
      </c>
      <c r="H111" s="20">
        <v>911679</v>
      </c>
      <c r="I111" s="20">
        <v>906331</v>
      </c>
      <c r="J111" s="20">
        <v>905942</v>
      </c>
      <c r="K111" s="20">
        <v>906489</v>
      </c>
      <c r="L111" s="20">
        <v>905687</v>
      </c>
      <c r="M111" s="20">
        <v>904237</v>
      </c>
      <c r="N111" s="20">
        <v>908028</v>
      </c>
      <c r="O111" s="20">
        <v>916354</v>
      </c>
      <c r="P111" s="20">
        <v>918528</v>
      </c>
      <c r="Q111" s="20">
        <v>910547</v>
      </c>
      <c r="R111" s="20">
        <v>912626</v>
      </c>
      <c r="S111" s="20">
        <v>914047</v>
      </c>
      <c r="T111" s="20">
        <v>921737</v>
      </c>
      <c r="U111" s="20">
        <v>915421</v>
      </c>
      <c r="V111" s="20">
        <v>912102</v>
      </c>
      <c r="W111" s="20">
        <v>920097</v>
      </c>
      <c r="X111" s="20">
        <v>918577</v>
      </c>
      <c r="Y111" s="20">
        <v>916063</v>
      </c>
      <c r="Z111" s="20">
        <v>921313</v>
      </c>
      <c r="AA111" s="20">
        <v>926106</v>
      </c>
      <c r="AB111" s="20">
        <v>929090</v>
      </c>
      <c r="AC111" s="20">
        <v>931787</v>
      </c>
      <c r="AD111" s="20">
        <v>935757</v>
      </c>
      <c r="AE111" s="20">
        <v>935143</v>
      </c>
      <c r="AF111" s="20">
        <v>936281</v>
      </c>
      <c r="AG111" s="20">
        <v>933964</v>
      </c>
      <c r="AH111" s="20">
        <v>927133</v>
      </c>
      <c r="AI111" s="20">
        <v>935315</v>
      </c>
    </row>
    <row r="112" spans="1:35">
      <c r="A112" s="33" t="s">
        <v>353</v>
      </c>
      <c r="B112" s="20">
        <v>6983712</v>
      </c>
      <c r="C112" s="20">
        <v>6979526</v>
      </c>
      <c r="D112" s="20">
        <v>6954020</v>
      </c>
      <c r="E112" s="20">
        <v>6961625</v>
      </c>
      <c r="F112" s="20">
        <v>6988488</v>
      </c>
      <c r="G112" s="20">
        <v>7046591</v>
      </c>
      <c r="H112" s="20">
        <v>7093752</v>
      </c>
      <c r="I112" s="20">
        <v>7035669</v>
      </c>
      <c r="J112" s="20">
        <v>6986536</v>
      </c>
      <c r="K112" s="20">
        <v>6980424</v>
      </c>
      <c r="L112" s="20">
        <v>6977075</v>
      </c>
      <c r="M112" s="20">
        <v>6959013</v>
      </c>
      <c r="N112" s="20">
        <v>6980062</v>
      </c>
      <c r="O112" s="20">
        <v>7030981</v>
      </c>
      <c r="P112" s="20">
        <v>7047370</v>
      </c>
      <c r="Q112" s="20">
        <v>6984433</v>
      </c>
      <c r="R112" s="20">
        <v>7010190</v>
      </c>
      <c r="S112" s="20">
        <v>7052303</v>
      </c>
      <c r="T112" s="20">
        <v>7117763</v>
      </c>
      <c r="U112" s="20">
        <v>7053042</v>
      </c>
      <c r="V112" s="20">
        <v>6991802</v>
      </c>
      <c r="W112" s="20">
        <v>7053382</v>
      </c>
      <c r="X112" s="20">
        <v>7043685</v>
      </c>
      <c r="Y112" s="20">
        <v>7017636</v>
      </c>
      <c r="Z112" s="20">
        <v>7048199</v>
      </c>
      <c r="AA112" s="20">
        <v>7066482</v>
      </c>
      <c r="AB112" s="20">
        <v>7080084</v>
      </c>
      <c r="AC112" s="20">
        <v>7098203</v>
      </c>
      <c r="AD112" s="20">
        <v>7134792</v>
      </c>
      <c r="AE112" s="20">
        <v>7149276</v>
      </c>
      <c r="AF112" s="20">
        <v>7173544</v>
      </c>
      <c r="AG112" s="20">
        <v>7134949</v>
      </c>
      <c r="AH112" s="20">
        <v>7049857</v>
      </c>
      <c r="AI112" s="20">
        <v>7116398</v>
      </c>
    </row>
    <row r="113" spans="1:35">
      <c r="A113" s="33" t="s">
        <v>355</v>
      </c>
      <c r="B113" s="20">
        <v>4864806</v>
      </c>
      <c r="C113" s="20">
        <v>4860643</v>
      </c>
      <c r="D113" s="20">
        <v>4841578</v>
      </c>
      <c r="E113" s="20">
        <v>4849366</v>
      </c>
      <c r="F113" s="20">
        <v>4868429</v>
      </c>
      <c r="G113" s="20">
        <v>4903825</v>
      </c>
      <c r="H113" s="20">
        <v>4947810</v>
      </c>
      <c r="I113" s="20">
        <v>4912560</v>
      </c>
      <c r="J113" s="20">
        <v>4892284</v>
      </c>
      <c r="K113" s="20">
        <v>4891700</v>
      </c>
      <c r="L113" s="20">
        <v>4888670</v>
      </c>
      <c r="M113" s="20">
        <v>4871764</v>
      </c>
      <c r="N113" s="20">
        <v>4896432</v>
      </c>
      <c r="O113" s="20">
        <v>4934014</v>
      </c>
      <c r="P113" s="20">
        <v>4942712</v>
      </c>
      <c r="Q113" s="20">
        <v>4892450</v>
      </c>
      <c r="R113" s="20">
        <v>4905195</v>
      </c>
      <c r="S113" s="20">
        <v>4923791</v>
      </c>
      <c r="T113" s="20">
        <v>4971342</v>
      </c>
      <c r="U113" s="20">
        <v>4925915</v>
      </c>
      <c r="V113" s="20">
        <v>4889327</v>
      </c>
      <c r="W113" s="20">
        <v>4932382</v>
      </c>
      <c r="X113" s="20">
        <v>4924575</v>
      </c>
      <c r="Y113" s="20">
        <v>4902838</v>
      </c>
      <c r="Z113" s="20">
        <v>4935341</v>
      </c>
      <c r="AA113" s="20">
        <v>4953890</v>
      </c>
      <c r="AB113" s="20">
        <v>4964790</v>
      </c>
      <c r="AC113" s="20">
        <v>4979862</v>
      </c>
      <c r="AD113" s="20">
        <v>5001919</v>
      </c>
      <c r="AE113" s="20">
        <v>5011706</v>
      </c>
      <c r="AF113" s="20">
        <v>5024881</v>
      </c>
      <c r="AG113" s="20">
        <v>5003883</v>
      </c>
      <c r="AH113" s="20">
        <v>4953220</v>
      </c>
      <c r="AI113" s="20">
        <v>4997617</v>
      </c>
    </row>
    <row r="114" spans="1:35">
      <c r="A114" s="33" t="s">
        <v>357</v>
      </c>
      <c r="B114" s="20">
        <v>9926006</v>
      </c>
      <c r="C114" s="20">
        <v>9911222</v>
      </c>
      <c r="D114" s="20">
        <v>9880612</v>
      </c>
      <c r="E114" s="20">
        <v>9889487</v>
      </c>
      <c r="F114" s="20">
        <v>9934270</v>
      </c>
      <c r="G114" s="20">
        <v>10037455</v>
      </c>
      <c r="H114" s="20">
        <v>10084868</v>
      </c>
      <c r="I114" s="20">
        <v>9991214</v>
      </c>
      <c r="J114" s="20">
        <v>9901129</v>
      </c>
      <c r="K114" s="20">
        <v>9880298</v>
      </c>
      <c r="L114" s="20">
        <v>9881501</v>
      </c>
      <c r="M114" s="20">
        <v>9850294</v>
      </c>
      <c r="N114" s="20">
        <v>9869788</v>
      </c>
      <c r="O114" s="20">
        <v>9923687</v>
      </c>
      <c r="P114" s="20">
        <v>9952436</v>
      </c>
      <c r="Q114" s="20">
        <v>9871929</v>
      </c>
      <c r="R114" s="20">
        <v>9918544</v>
      </c>
      <c r="S114" s="20">
        <v>10001428</v>
      </c>
      <c r="T114" s="20">
        <v>10077706</v>
      </c>
      <c r="U114" s="20">
        <v>9978391</v>
      </c>
      <c r="V114" s="20">
        <v>9875550</v>
      </c>
      <c r="W114" s="20">
        <v>9959924</v>
      </c>
      <c r="X114" s="20">
        <v>9938674</v>
      </c>
      <c r="Y114" s="20">
        <v>9899182</v>
      </c>
      <c r="Z114" s="20">
        <v>9933052</v>
      </c>
      <c r="AA114" s="20">
        <v>9946908</v>
      </c>
      <c r="AB114" s="20">
        <v>9974096</v>
      </c>
      <c r="AC114" s="20">
        <v>10007232</v>
      </c>
      <c r="AD114" s="20">
        <v>10073506</v>
      </c>
      <c r="AE114" s="20">
        <v>10108090</v>
      </c>
      <c r="AF114" s="20">
        <v>10142825</v>
      </c>
      <c r="AG114" s="20">
        <v>10079838</v>
      </c>
      <c r="AH114" s="20">
        <v>9957029</v>
      </c>
      <c r="AI114" s="20">
        <v>10046497</v>
      </c>
    </row>
    <row r="115" spans="1:35">
      <c r="A115" s="33" t="s">
        <v>358</v>
      </c>
      <c r="B115" s="20">
        <v>11740746</v>
      </c>
      <c r="C115" s="20">
        <v>11719960</v>
      </c>
      <c r="D115" s="20">
        <v>11687504</v>
      </c>
      <c r="E115" s="20">
        <v>11698855</v>
      </c>
      <c r="F115" s="20">
        <v>11762426</v>
      </c>
      <c r="G115" s="20">
        <v>11886841</v>
      </c>
      <c r="H115" s="20">
        <v>11943401</v>
      </c>
      <c r="I115" s="20">
        <v>11829208</v>
      </c>
      <c r="J115" s="20">
        <v>11719365</v>
      </c>
      <c r="K115" s="20">
        <v>11692283</v>
      </c>
      <c r="L115" s="20">
        <v>11695583</v>
      </c>
      <c r="M115" s="20">
        <v>11654422</v>
      </c>
      <c r="N115" s="20">
        <v>11675389</v>
      </c>
      <c r="O115" s="20">
        <v>11727294</v>
      </c>
      <c r="P115" s="20">
        <v>11765480</v>
      </c>
      <c r="Q115" s="20">
        <v>11678869</v>
      </c>
      <c r="R115" s="20">
        <v>11746358</v>
      </c>
      <c r="S115" s="20">
        <v>11845934</v>
      </c>
      <c r="T115" s="20">
        <v>11933544</v>
      </c>
      <c r="U115" s="20">
        <v>11818502</v>
      </c>
      <c r="V115" s="20">
        <v>11696550</v>
      </c>
      <c r="W115" s="20">
        <v>11793172</v>
      </c>
      <c r="X115" s="20">
        <v>11769389</v>
      </c>
      <c r="Y115" s="20">
        <v>11721418</v>
      </c>
      <c r="Z115" s="20">
        <v>11754971</v>
      </c>
      <c r="AA115" s="20">
        <v>11770642</v>
      </c>
      <c r="AB115" s="20">
        <v>11804637</v>
      </c>
      <c r="AC115" s="20">
        <v>11838681</v>
      </c>
      <c r="AD115" s="20">
        <v>11924432</v>
      </c>
      <c r="AE115" s="20">
        <v>11974108</v>
      </c>
      <c r="AF115" s="20">
        <v>12016870</v>
      </c>
      <c r="AG115" s="20">
        <v>11929353</v>
      </c>
      <c r="AH115" s="20">
        <v>11783605</v>
      </c>
      <c r="AI115" s="20">
        <v>11876061</v>
      </c>
    </row>
    <row r="116" spans="1:35">
      <c r="A116" s="33" t="s">
        <v>360</v>
      </c>
      <c r="B116" s="20">
        <v>12421</v>
      </c>
      <c r="C116" s="20">
        <v>12307</v>
      </c>
      <c r="D116" s="20">
        <v>12345</v>
      </c>
      <c r="E116" s="20">
        <v>12419</v>
      </c>
      <c r="F116" s="20">
        <v>12464</v>
      </c>
      <c r="G116" s="20">
        <v>12756</v>
      </c>
      <c r="H116" s="20">
        <v>12782</v>
      </c>
      <c r="I116" s="20">
        <v>12579</v>
      </c>
      <c r="J116" s="20">
        <v>12330</v>
      </c>
      <c r="K116" s="20">
        <v>12220</v>
      </c>
      <c r="L116" s="20">
        <v>12190</v>
      </c>
      <c r="M116" s="20">
        <v>12107</v>
      </c>
      <c r="N116" s="20">
        <v>12156</v>
      </c>
      <c r="O116" s="20">
        <v>12100</v>
      </c>
      <c r="P116" s="20">
        <v>12127</v>
      </c>
      <c r="Q116" s="20">
        <v>12047</v>
      </c>
      <c r="R116" s="20">
        <v>12127</v>
      </c>
      <c r="S116" s="20">
        <v>12408</v>
      </c>
      <c r="T116" s="20">
        <v>12496</v>
      </c>
      <c r="U116" s="20">
        <v>12317</v>
      </c>
      <c r="V116" s="20">
        <v>12093</v>
      </c>
      <c r="W116" s="20">
        <v>12103</v>
      </c>
      <c r="X116" s="20">
        <v>12020</v>
      </c>
      <c r="Y116" s="20">
        <v>11831</v>
      </c>
      <c r="Z116" s="20">
        <v>11955</v>
      </c>
      <c r="AA116" s="20">
        <v>11893</v>
      </c>
      <c r="AB116" s="20">
        <v>11940</v>
      </c>
      <c r="AC116" s="20">
        <v>12085</v>
      </c>
      <c r="AD116" s="20">
        <v>12243</v>
      </c>
      <c r="AE116" s="20">
        <v>12498</v>
      </c>
      <c r="AF116" s="20">
        <v>12552</v>
      </c>
      <c r="AG116" s="20">
        <v>12368</v>
      </c>
      <c r="AH116" s="20">
        <v>12157</v>
      </c>
      <c r="AI116" s="20">
        <v>12274</v>
      </c>
    </row>
    <row r="117" spans="1:35">
      <c r="A117" s="33" t="s">
        <v>362</v>
      </c>
      <c r="B117" s="20">
        <v>16195</v>
      </c>
      <c r="C117" s="20">
        <v>16141</v>
      </c>
      <c r="D117" s="20">
        <v>16127</v>
      </c>
      <c r="E117" s="20">
        <v>16234</v>
      </c>
      <c r="F117" s="20">
        <v>16342</v>
      </c>
      <c r="G117" s="20">
        <v>16652</v>
      </c>
      <c r="H117" s="20">
        <v>16816</v>
      </c>
      <c r="I117" s="20">
        <v>16573</v>
      </c>
      <c r="J117" s="20">
        <v>16191</v>
      </c>
      <c r="K117" s="20">
        <v>16067</v>
      </c>
      <c r="L117" s="20">
        <v>16115</v>
      </c>
      <c r="M117" s="20">
        <v>15966</v>
      </c>
      <c r="N117" s="20">
        <v>16066</v>
      </c>
      <c r="O117" s="20">
        <v>15966</v>
      </c>
      <c r="P117" s="20">
        <v>16003</v>
      </c>
      <c r="Q117" s="20">
        <v>15915</v>
      </c>
      <c r="R117" s="20">
        <v>16024</v>
      </c>
      <c r="S117" s="20">
        <v>16286</v>
      </c>
      <c r="T117" s="20">
        <v>16432</v>
      </c>
      <c r="U117" s="20">
        <v>16201</v>
      </c>
      <c r="V117" s="20">
        <v>15877</v>
      </c>
      <c r="W117" s="20">
        <v>15918</v>
      </c>
      <c r="X117" s="20">
        <v>15817</v>
      </c>
      <c r="Y117" s="20">
        <v>15647</v>
      </c>
      <c r="Z117" s="20">
        <v>15769</v>
      </c>
      <c r="AA117" s="20">
        <v>15671</v>
      </c>
      <c r="AB117" s="20">
        <v>15725</v>
      </c>
      <c r="AC117" s="20">
        <v>15891</v>
      </c>
      <c r="AD117" s="20">
        <v>16082</v>
      </c>
      <c r="AE117" s="20">
        <v>16373</v>
      </c>
      <c r="AF117" s="20">
        <v>16488</v>
      </c>
      <c r="AG117" s="20">
        <v>16366</v>
      </c>
      <c r="AH117" s="20">
        <v>16093</v>
      </c>
      <c r="AI117" s="20">
        <v>16185</v>
      </c>
    </row>
    <row r="118" spans="1:35">
      <c r="A118" s="33" t="s">
        <v>363</v>
      </c>
      <c r="B118" s="20">
        <v>105925</v>
      </c>
      <c r="C118" s="20">
        <v>105213</v>
      </c>
      <c r="D118" s="20">
        <v>104509</v>
      </c>
      <c r="E118" s="20">
        <v>104164</v>
      </c>
      <c r="F118" s="20">
        <v>104457</v>
      </c>
      <c r="G118" s="20">
        <v>105779</v>
      </c>
      <c r="H118" s="20">
        <v>105913</v>
      </c>
      <c r="I118" s="20">
        <v>105270</v>
      </c>
      <c r="J118" s="20">
        <v>104237</v>
      </c>
      <c r="K118" s="20">
        <v>103248</v>
      </c>
      <c r="L118" s="20">
        <v>103290</v>
      </c>
      <c r="M118" s="20">
        <v>102680</v>
      </c>
      <c r="N118" s="20">
        <v>103337</v>
      </c>
      <c r="O118" s="20">
        <v>103103</v>
      </c>
      <c r="P118" s="20">
        <v>102931</v>
      </c>
      <c r="Q118" s="20">
        <v>101632</v>
      </c>
      <c r="R118" s="20">
        <v>101628</v>
      </c>
      <c r="S118" s="20">
        <v>102834</v>
      </c>
      <c r="T118" s="20">
        <v>102915</v>
      </c>
      <c r="U118" s="20">
        <v>102122</v>
      </c>
      <c r="V118" s="20">
        <v>100911</v>
      </c>
      <c r="W118" s="20">
        <v>101695</v>
      </c>
      <c r="X118" s="20">
        <v>101346</v>
      </c>
      <c r="Y118" s="20">
        <v>100615</v>
      </c>
      <c r="Z118" s="20">
        <v>101529</v>
      </c>
      <c r="AA118" s="20">
        <v>101336</v>
      </c>
      <c r="AB118" s="20">
        <v>101502</v>
      </c>
      <c r="AC118" s="20">
        <v>101956</v>
      </c>
      <c r="AD118" s="20">
        <v>102891</v>
      </c>
      <c r="AE118" s="20">
        <v>103670</v>
      </c>
      <c r="AF118" s="20">
        <v>103891</v>
      </c>
      <c r="AG118" s="20">
        <v>103358</v>
      </c>
      <c r="AH118" s="20">
        <v>102522</v>
      </c>
      <c r="AI118" s="20">
        <v>102912</v>
      </c>
    </row>
    <row r="119" spans="1:35">
      <c r="A119" s="33" t="s">
        <v>364</v>
      </c>
      <c r="B119" s="20">
        <v>22819</v>
      </c>
      <c r="C119" s="20">
        <v>22648</v>
      </c>
      <c r="D119" s="20">
        <v>22479</v>
      </c>
      <c r="E119" s="20">
        <v>22404</v>
      </c>
      <c r="F119" s="20">
        <v>22471</v>
      </c>
      <c r="G119" s="20">
        <v>22723</v>
      </c>
      <c r="H119" s="20">
        <v>22527</v>
      </c>
      <c r="I119" s="20">
        <v>22433</v>
      </c>
      <c r="J119" s="20">
        <v>22333</v>
      </c>
      <c r="K119" s="20">
        <v>22030</v>
      </c>
      <c r="L119" s="20">
        <v>22058</v>
      </c>
      <c r="M119" s="20">
        <v>21910</v>
      </c>
      <c r="N119" s="20">
        <v>22065</v>
      </c>
      <c r="O119" s="20">
        <v>22047</v>
      </c>
      <c r="P119" s="20">
        <v>21974</v>
      </c>
      <c r="Q119" s="20">
        <v>21708</v>
      </c>
      <c r="R119" s="20">
        <v>21812</v>
      </c>
      <c r="S119" s="20">
        <v>22016</v>
      </c>
      <c r="T119" s="20">
        <v>21876</v>
      </c>
      <c r="U119" s="20">
        <v>21721</v>
      </c>
      <c r="V119" s="20">
        <v>21580</v>
      </c>
      <c r="W119" s="20">
        <v>21664</v>
      </c>
      <c r="X119" s="20">
        <v>21623</v>
      </c>
      <c r="Y119" s="20">
        <v>21468</v>
      </c>
      <c r="Z119" s="20">
        <v>21642</v>
      </c>
      <c r="AA119" s="20">
        <v>21594</v>
      </c>
      <c r="AB119" s="20">
        <v>21616</v>
      </c>
      <c r="AC119" s="20">
        <v>21789</v>
      </c>
      <c r="AD119" s="20">
        <v>22009</v>
      </c>
      <c r="AE119" s="20">
        <v>22166</v>
      </c>
      <c r="AF119" s="20">
        <v>22104</v>
      </c>
      <c r="AG119" s="20">
        <v>21966</v>
      </c>
      <c r="AH119" s="20">
        <v>21895</v>
      </c>
      <c r="AI119" s="20">
        <v>21961</v>
      </c>
    </row>
    <row r="120" spans="1:35">
      <c r="A120" s="33" t="s">
        <v>365</v>
      </c>
      <c r="B120" s="20">
        <v>110536</v>
      </c>
      <c r="C120" s="20">
        <v>109678</v>
      </c>
      <c r="D120" s="20">
        <v>109905</v>
      </c>
      <c r="E120" s="20">
        <v>110941</v>
      </c>
      <c r="F120" s="20">
        <v>112139</v>
      </c>
      <c r="G120" s="20">
        <v>114630</v>
      </c>
      <c r="H120" s="20">
        <v>114076</v>
      </c>
      <c r="I120" s="20">
        <v>112779</v>
      </c>
      <c r="J120" s="20">
        <v>111180</v>
      </c>
      <c r="K120" s="20">
        <v>110466</v>
      </c>
      <c r="L120" s="20">
        <v>110717</v>
      </c>
      <c r="M120" s="20">
        <v>109921</v>
      </c>
      <c r="N120" s="20">
        <v>109807</v>
      </c>
      <c r="O120" s="20">
        <v>109220</v>
      </c>
      <c r="P120" s="20">
        <v>109781</v>
      </c>
      <c r="Q120" s="20">
        <v>109198</v>
      </c>
      <c r="R120" s="20">
        <v>110380</v>
      </c>
      <c r="S120" s="20">
        <v>112577</v>
      </c>
      <c r="T120" s="20">
        <v>112488</v>
      </c>
      <c r="U120" s="20">
        <v>110857</v>
      </c>
      <c r="V120" s="20">
        <v>108936</v>
      </c>
      <c r="W120" s="20">
        <v>109641</v>
      </c>
      <c r="X120" s="20">
        <v>109032</v>
      </c>
      <c r="Y120" s="20">
        <v>108409</v>
      </c>
      <c r="Z120" s="20">
        <v>108628</v>
      </c>
      <c r="AA120" s="20">
        <v>107838</v>
      </c>
      <c r="AB120" s="20">
        <v>108728</v>
      </c>
      <c r="AC120" s="20">
        <v>109982</v>
      </c>
      <c r="AD120" s="20">
        <v>111607</v>
      </c>
      <c r="AE120" s="20">
        <v>113391</v>
      </c>
      <c r="AF120" s="20">
        <v>113062</v>
      </c>
      <c r="AG120" s="20">
        <v>112315</v>
      </c>
      <c r="AH120" s="20">
        <v>111217</v>
      </c>
      <c r="AI120" s="20">
        <v>111850</v>
      </c>
    </row>
    <row r="121" spans="1:35">
      <c r="A121" s="33" t="s">
        <v>367</v>
      </c>
      <c r="B121" s="20">
        <v>16417</v>
      </c>
      <c r="C121" s="20">
        <v>16280</v>
      </c>
      <c r="D121" s="20">
        <v>16190</v>
      </c>
      <c r="E121" s="20">
        <v>16189</v>
      </c>
      <c r="F121" s="20">
        <v>16298</v>
      </c>
      <c r="G121" s="20">
        <v>16596</v>
      </c>
      <c r="H121" s="20">
        <v>16575</v>
      </c>
      <c r="I121" s="20">
        <v>16446</v>
      </c>
      <c r="J121" s="20">
        <v>16376</v>
      </c>
      <c r="K121" s="20">
        <v>16168</v>
      </c>
      <c r="L121" s="20">
        <v>16142</v>
      </c>
      <c r="M121" s="20">
        <v>15985</v>
      </c>
      <c r="N121" s="20">
        <v>16063</v>
      </c>
      <c r="O121" s="20">
        <v>16033</v>
      </c>
      <c r="P121" s="20">
        <v>16010</v>
      </c>
      <c r="Q121" s="20">
        <v>15871</v>
      </c>
      <c r="R121" s="20">
        <v>15937</v>
      </c>
      <c r="S121" s="20">
        <v>16180</v>
      </c>
      <c r="T121" s="20">
        <v>16106</v>
      </c>
      <c r="U121" s="20">
        <v>15989</v>
      </c>
      <c r="V121" s="20">
        <v>15814</v>
      </c>
      <c r="W121" s="20">
        <v>15914</v>
      </c>
      <c r="X121" s="20">
        <v>15800</v>
      </c>
      <c r="Y121" s="20">
        <v>15640</v>
      </c>
      <c r="Z121" s="20">
        <v>15747</v>
      </c>
      <c r="AA121" s="20">
        <v>15753</v>
      </c>
      <c r="AB121" s="20">
        <v>15798</v>
      </c>
      <c r="AC121" s="20">
        <v>15894</v>
      </c>
      <c r="AD121" s="20">
        <v>16074</v>
      </c>
      <c r="AE121" s="20">
        <v>16236</v>
      </c>
      <c r="AF121" s="20">
        <v>16238</v>
      </c>
      <c r="AG121" s="20">
        <v>16178</v>
      </c>
      <c r="AH121" s="20">
        <v>16100</v>
      </c>
      <c r="AI121" s="20">
        <v>16089</v>
      </c>
    </row>
    <row r="122" spans="1:35">
      <c r="A122" s="33" t="s">
        <v>369</v>
      </c>
      <c r="B122" s="20">
        <v>48380</v>
      </c>
      <c r="C122" s="20">
        <v>49267</v>
      </c>
      <c r="D122" s="20">
        <v>48995</v>
      </c>
      <c r="E122" s="20">
        <v>49430</v>
      </c>
      <c r="F122" s="20">
        <v>49429</v>
      </c>
      <c r="G122" s="20">
        <v>47771</v>
      </c>
      <c r="H122" s="20">
        <v>47634</v>
      </c>
      <c r="I122" s="20">
        <v>47134</v>
      </c>
      <c r="J122" s="20">
        <v>48654</v>
      </c>
      <c r="K122" s="20">
        <v>47965</v>
      </c>
      <c r="L122" s="20">
        <v>47833</v>
      </c>
      <c r="M122" s="20">
        <v>47322</v>
      </c>
      <c r="N122" s="20">
        <v>46883</v>
      </c>
      <c r="O122" s="20">
        <v>48430</v>
      </c>
      <c r="P122" s="20">
        <v>48391</v>
      </c>
      <c r="Q122" s="20">
        <v>47961</v>
      </c>
      <c r="R122" s="20">
        <v>47556</v>
      </c>
      <c r="S122" s="20">
        <v>46487</v>
      </c>
      <c r="T122" s="20">
        <v>45842</v>
      </c>
      <c r="U122" s="20">
        <v>45529</v>
      </c>
      <c r="V122" s="20">
        <v>47814</v>
      </c>
      <c r="W122" s="20">
        <v>47902</v>
      </c>
      <c r="X122" s="20">
        <v>47345</v>
      </c>
      <c r="Y122" s="20">
        <v>46617</v>
      </c>
      <c r="Z122" s="20">
        <v>45663</v>
      </c>
      <c r="AA122" s="20">
        <v>47229</v>
      </c>
      <c r="AB122" s="20">
        <v>47186</v>
      </c>
      <c r="AC122" s="20">
        <v>48085</v>
      </c>
      <c r="AD122" s="20">
        <v>48006</v>
      </c>
      <c r="AE122" s="20">
        <v>46656</v>
      </c>
      <c r="AF122" s="20">
        <v>46073</v>
      </c>
      <c r="AG122" s="20">
        <v>45550</v>
      </c>
      <c r="AH122" s="20">
        <v>47746</v>
      </c>
      <c r="AI122" s="20">
        <v>47855</v>
      </c>
    </row>
    <row r="123" spans="1:35">
      <c r="A123" s="33" t="s">
        <v>371</v>
      </c>
      <c r="B123" s="20">
        <v>38962</v>
      </c>
      <c r="C123" s="20">
        <v>38893</v>
      </c>
      <c r="D123" s="20">
        <v>38372</v>
      </c>
      <c r="E123" s="20">
        <v>37942</v>
      </c>
      <c r="F123" s="20">
        <v>38095</v>
      </c>
      <c r="G123" s="20">
        <v>38083</v>
      </c>
      <c r="H123" s="20">
        <v>38093</v>
      </c>
      <c r="I123" s="20">
        <v>37711</v>
      </c>
      <c r="J123" s="20">
        <v>37571</v>
      </c>
      <c r="K123" s="20">
        <v>37143</v>
      </c>
      <c r="L123" s="20">
        <v>36956</v>
      </c>
      <c r="M123" s="20">
        <v>37176</v>
      </c>
      <c r="N123" s="20">
        <v>37761</v>
      </c>
      <c r="O123" s="20">
        <v>37921</v>
      </c>
      <c r="P123" s="20">
        <v>37618</v>
      </c>
      <c r="Q123" s="20">
        <v>36501</v>
      </c>
      <c r="R123" s="20">
        <v>36398</v>
      </c>
      <c r="S123" s="20">
        <v>36579</v>
      </c>
      <c r="T123" s="20">
        <v>36366</v>
      </c>
      <c r="U123" s="20">
        <v>36033</v>
      </c>
      <c r="V123" s="20">
        <v>36249</v>
      </c>
      <c r="W123" s="20">
        <v>36756</v>
      </c>
      <c r="X123" s="20">
        <v>36518</v>
      </c>
      <c r="Y123" s="20">
        <v>36516</v>
      </c>
      <c r="Z123" s="20">
        <v>37021</v>
      </c>
      <c r="AA123" s="20">
        <v>37090</v>
      </c>
      <c r="AB123" s="20">
        <v>37016</v>
      </c>
      <c r="AC123" s="20">
        <v>36643</v>
      </c>
      <c r="AD123" s="20">
        <v>36569</v>
      </c>
      <c r="AE123" s="20">
        <v>36723</v>
      </c>
      <c r="AF123" s="20">
        <v>36531</v>
      </c>
      <c r="AG123" s="20">
        <v>36211</v>
      </c>
      <c r="AH123" s="20">
        <v>36532</v>
      </c>
      <c r="AI123" s="20">
        <v>36814</v>
      </c>
    </row>
    <row r="124" spans="1:35">
      <c r="A124" s="33" t="s">
        <v>373</v>
      </c>
      <c r="B124" s="20">
        <v>108042</v>
      </c>
      <c r="C124" s="20">
        <v>107023</v>
      </c>
      <c r="D124" s="20">
        <v>106029</v>
      </c>
      <c r="E124" s="20">
        <v>106209</v>
      </c>
      <c r="F124" s="20">
        <v>107541</v>
      </c>
      <c r="G124" s="20">
        <v>108803</v>
      </c>
      <c r="H124" s="20">
        <v>109427</v>
      </c>
      <c r="I124" s="20">
        <v>108604</v>
      </c>
      <c r="J124" s="20">
        <v>106464</v>
      </c>
      <c r="K124" s="20">
        <v>105295</v>
      </c>
      <c r="L124" s="20">
        <v>104974</v>
      </c>
      <c r="M124" s="20">
        <v>104055</v>
      </c>
      <c r="N124" s="20">
        <v>104418</v>
      </c>
      <c r="O124" s="20">
        <v>104022</v>
      </c>
      <c r="P124" s="20">
        <v>103729</v>
      </c>
      <c r="Q124" s="20">
        <v>102770</v>
      </c>
      <c r="R124" s="20">
        <v>103415</v>
      </c>
      <c r="S124" s="20">
        <v>104874</v>
      </c>
      <c r="T124" s="20">
        <v>105684</v>
      </c>
      <c r="U124" s="20">
        <v>104584</v>
      </c>
      <c r="V124" s="20">
        <v>102885</v>
      </c>
      <c r="W124" s="20">
        <v>103386</v>
      </c>
      <c r="X124" s="20">
        <v>102428</v>
      </c>
      <c r="Y124" s="20">
        <v>101428</v>
      </c>
      <c r="Z124" s="20">
        <v>102581</v>
      </c>
      <c r="AA124" s="20">
        <v>102125</v>
      </c>
      <c r="AB124" s="20">
        <v>102229</v>
      </c>
      <c r="AC124" s="20">
        <v>103195</v>
      </c>
      <c r="AD124" s="20">
        <v>103601</v>
      </c>
      <c r="AE124" s="20">
        <v>105109</v>
      </c>
      <c r="AF124" s="20">
        <v>105453</v>
      </c>
      <c r="AG124" s="20">
        <v>104598</v>
      </c>
      <c r="AH124" s="20">
        <v>103031</v>
      </c>
      <c r="AI124" s="20">
        <v>104395</v>
      </c>
    </row>
    <row r="125" spans="1:35">
      <c r="A125" s="33" t="s">
        <v>375</v>
      </c>
      <c r="B125" s="20">
        <v>30638</v>
      </c>
      <c r="C125" s="20">
        <v>31008</v>
      </c>
      <c r="D125" s="20">
        <v>30617</v>
      </c>
      <c r="E125" s="20">
        <v>31137</v>
      </c>
      <c r="F125" s="20">
        <v>31638</v>
      </c>
      <c r="G125" s="20">
        <v>32260</v>
      </c>
      <c r="H125" s="20">
        <v>31978</v>
      </c>
      <c r="I125" s="20">
        <v>31488</v>
      </c>
      <c r="J125" s="20">
        <v>31064</v>
      </c>
      <c r="K125" s="20">
        <v>30514</v>
      </c>
      <c r="L125" s="20">
        <v>30140</v>
      </c>
      <c r="M125" s="20">
        <v>29736</v>
      </c>
      <c r="N125" s="20">
        <v>29633</v>
      </c>
      <c r="O125" s="20">
        <v>30267</v>
      </c>
      <c r="P125" s="20">
        <v>30324</v>
      </c>
      <c r="Q125" s="20">
        <v>30264</v>
      </c>
      <c r="R125" s="20">
        <v>30631</v>
      </c>
      <c r="S125" s="20">
        <v>31111</v>
      </c>
      <c r="T125" s="20">
        <v>31054</v>
      </c>
      <c r="U125" s="20">
        <v>30581</v>
      </c>
      <c r="V125" s="20">
        <v>30222</v>
      </c>
      <c r="W125" s="20">
        <v>30212</v>
      </c>
      <c r="X125" s="20">
        <v>29571</v>
      </c>
      <c r="Y125" s="20">
        <v>29100</v>
      </c>
      <c r="Z125" s="20">
        <v>28976</v>
      </c>
      <c r="AA125" s="20">
        <v>29322</v>
      </c>
      <c r="AB125" s="20">
        <v>29361</v>
      </c>
      <c r="AC125" s="20">
        <v>29836</v>
      </c>
      <c r="AD125" s="20">
        <v>30030</v>
      </c>
      <c r="AE125" s="20">
        <v>30588</v>
      </c>
      <c r="AF125" s="20">
        <v>30481</v>
      </c>
      <c r="AG125" s="20">
        <v>30168</v>
      </c>
      <c r="AH125" s="20">
        <v>29959</v>
      </c>
      <c r="AI125" s="20">
        <v>30004</v>
      </c>
    </row>
    <row r="126" spans="1:35">
      <c r="A126" s="33" t="s">
        <v>377</v>
      </c>
      <c r="B126" s="20">
        <v>232553</v>
      </c>
      <c r="C126" s="20">
        <v>232901</v>
      </c>
      <c r="D126" s="20">
        <v>231288</v>
      </c>
      <c r="E126" s="20">
        <v>230925</v>
      </c>
      <c r="F126" s="20">
        <v>232068</v>
      </c>
      <c r="G126" s="20">
        <v>233495</v>
      </c>
      <c r="H126" s="20">
        <v>232598</v>
      </c>
      <c r="I126" s="20">
        <v>230846</v>
      </c>
      <c r="J126" s="20">
        <v>230835</v>
      </c>
      <c r="K126" s="20">
        <v>228594</v>
      </c>
      <c r="L126" s="20">
        <v>228504</v>
      </c>
      <c r="M126" s="20">
        <v>226255</v>
      </c>
      <c r="N126" s="20">
        <v>226438</v>
      </c>
      <c r="O126" s="20">
        <v>227829</v>
      </c>
      <c r="P126" s="20">
        <v>226569</v>
      </c>
      <c r="Q126" s="20">
        <v>224656</v>
      </c>
      <c r="R126" s="20">
        <v>224497</v>
      </c>
      <c r="S126" s="20">
        <v>226247</v>
      </c>
      <c r="T126" s="20">
        <v>225961</v>
      </c>
      <c r="U126" s="20">
        <v>224052</v>
      </c>
      <c r="V126" s="20">
        <v>223337</v>
      </c>
      <c r="W126" s="20">
        <v>224007</v>
      </c>
      <c r="X126" s="20">
        <v>222741</v>
      </c>
      <c r="Y126" s="20">
        <v>220594</v>
      </c>
      <c r="Z126" s="20">
        <v>222152</v>
      </c>
      <c r="AA126" s="20">
        <v>222368</v>
      </c>
      <c r="AB126" s="20">
        <v>222549</v>
      </c>
      <c r="AC126" s="20">
        <v>224560</v>
      </c>
      <c r="AD126" s="20">
        <v>225120</v>
      </c>
      <c r="AE126" s="20">
        <v>225874</v>
      </c>
      <c r="AF126" s="20">
        <v>225241</v>
      </c>
      <c r="AG126" s="20">
        <v>223093</v>
      </c>
      <c r="AH126" s="20">
        <v>224639</v>
      </c>
      <c r="AI126" s="20">
        <v>225858</v>
      </c>
    </row>
    <row r="127" spans="1:35">
      <c r="A127" s="33" t="s">
        <v>379</v>
      </c>
      <c r="B127" s="20">
        <v>56122</v>
      </c>
      <c r="C127" s="20">
        <v>56233</v>
      </c>
      <c r="D127" s="20">
        <v>55808</v>
      </c>
      <c r="E127" s="20">
        <v>55960</v>
      </c>
      <c r="F127" s="20">
        <v>56267</v>
      </c>
      <c r="G127" s="20">
        <v>56586</v>
      </c>
      <c r="H127" s="20">
        <v>56181</v>
      </c>
      <c r="I127" s="20">
        <v>55677</v>
      </c>
      <c r="J127" s="20">
        <v>55421</v>
      </c>
      <c r="K127" s="20">
        <v>54854</v>
      </c>
      <c r="L127" s="20">
        <v>54875</v>
      </c>
      <c r="M127" s="20">
        <v>54541</v>
      </c>
      <c r="N127" s="20">
        <v>54889</v>
      </c>
      <c r="O127" s="20">
        <v>55231</v>
      </c>
      <c r="P127" s="20">
        <v>55124</v>
      </c>
      <c r="Q127" s="20">
        <v>54541</v>
      </c>
      <c r="R127" s="20">
        <v>54598</v>
      </c>
      <c r="S127" s="20">
        <v>55040</v>
      </c>
      <c r="T127" s="20">
        <v>54606</v>
      </c>
      <c r="U127" s="20">
        <v>54113</v>
      </c>
      <c r="V127" s="20">
        <v>54013</v>
      </c>
      <c r="W127" s="20">
        <v>54502</v>
      </c>
      <c r="X127" s="20">
        <v>54173</v>
      </c>
      <c r="Y127" s="20">
        <v>53776</v>
      </c>
      <c r="Z127" s="20">
        <v>54164</v>
      </c>
      <c r="AA127" s="20">
        <v>54139</v>
      </c>
      <c r="AB127" s="20">
        <v>54370</v>
      </c>
      <c r="AC127" s="20">
        <v>54922</v>
      </c>
      <c r="AD127" s="20">
        <v>55273</v>
      </c>
      <c r="AE127" s="20">
        <v>55807</v>
      </c>
      <c r="AF127" s="20">
        <v>55183</v>
      </c>
      <c r="AG127" s="20">
        <v>54840</v>
      </c>
      <c r="AH127" s="20">
        <v>54867</v>
      </c>
      <c r="AI127" s="20">
        <v>55341</v>
      </c>
    </row>
    <row r="128" spans="1:35">
      <c r="A128" s="33" t="s">
        <v>381</v>
      </c>
      <c r="B128" s="20">
        <v>178062</v>
      </c>
      <c r="C128" s="20">
        <v>176799</v>
      </c>
      <c r="D128" s="20">
        <v>176496</v>
      </c>
      <c r="E128" s="20">
        <v>177789</v>
      </c>
      <c r="F128" s="20">
        <v>178896</v>
      </c>
      <c r="G128" s="20">
        <v>182039</v>
      </c>
      <c r="H128" s="20">
        <v>183502</v>
      </c>
      <c r="I128" s="20">
        <v>180793</v>
      </c>
      <c r="J128" s="20">
        <v>177435</v>
      </c>
      <c r="K128" s="20">
        <v>176097</v>
      </c>
      <c r="L128" s="20">
        <v>176456</v>
      </c>
      <c r="M128" s="20">
        <v>174957</v>
      </c>
      <c r="N128" s="20">
        <v>175866</v>
      </c>
      <c r="O128" s="20">
        <v>175005</v>
      </c>
      <c r="P128" s="20">
        <v>175464</v>
      </c>
      <c r="Q128" s="20">
        <v>174419</v>
      </c>
      <c r="R128" s="20">
        <v>175556</v>
      </c>
      <c r="S128" s="20">
        <v>178741</v>
      </c>
      <c r="T128" s="20">
        <v>180346</v>
      </c>
      <c r="U128" s="20">
        <v>177709</v>
      </c>
      <c r="V128" s="20">
        <v>174195</v>
      </c>
      <c r="W128" s="20">
        <v>175021</v>
      </c>
      <c r="X128" s="20">
        <v>174142</v>
      </c>
      <c r="Y128" s="20">
        <v>172430</v>
      </c>
      <c r="Z128" s="20">
        <v>173485</v>
      </c>
      <c r="AA128" s="20">
        <v>172318</v>
      </c>
      <c r="AB128" s="20">
        <v>173080</v>
      </c>
      <c r="AC128" s="20">
        <v>174990</v>
      </c>
      <c r="AD128" s="20">
        <v>176600</v>
      </c>
      <c r="AE128" s="20">
        <v>179772</v>
      </c>
      <c r="AF128" s="20">
        <v>181152</v>
      </c>
      <c r="AG128" s="20">
        <v>179473</v>
      </c>
      <c r="AH128" s="20">
        <v>176235</v>
      </c>
      <c r="AI128" s="20">
        <v>177920</v>
      </c>
    </row>
    <row r="129" spans="1:35">
      <c r="A129" s="33" t="s">
        <v>383</v>
      </c>
      <c r="B129" s="20">
        <v>24160</v>
      </c>
      <c r="C129" s="20">
        <v>23891</v>
      </c>
      <c r="D129" s="20">
        <v>23887</v>
      </c>
      <c r="E129" s="20">
        <v>24067</v>
      </c>
      <c r="F129" s="20">
        <v>24281</v>
      </c>
      <c r="G129" s="20">
        <v>24812</v>
      </c>
      <c r="H129" s="20">
        <v>24905</v>
      </c>
      <c r="I129" s="20">
        <v>24516</v>
      </c>
      <c r="J129" s="20">
        <v>24079</v>
      </c>
      <c r="K129" s="20">
        <v>23895</v>
      </c>
      <c r="L129" s="20">
        <v>23975</v>
      </c>
      <c r="M129" s="20">
        <v>23734</v>
      </c>
      <c r="N129" s="20">
        <v>23898</v>
      </c>
      <c r="O129" s="20">
        <v>23734</v>
      </c>
      <c r="P129" s="20">
        <v>23814</v>
      </c>
      <c r="Q129" s="20">
        <v>23585</v>
      </c>
      <c r="R129" s="20">
        <v>23861</v>
      </c>
      <c r="S129" s="20">
        <v>24375</v>
      </c>
      <c r="T129" s="20">
        <v>24522</v>
      </c>
      <c r="U129" s="20">
        <v>24177</v>
      </c>
      <c r="V129" s="20">
        <v>23659</v>
      </c>
      <c r="W129" s="20">
        <v>23793</v>
      </c>
      <c r="X129" s="20">
        <v>23662</v>
      </c>
      <c r="Y129" s="20">
        <v>23481</v>
      </c>
      <c r="Z129" s="20">
        <v>23622</v>
      </c>
      <c r="AA129" s="20">
        <v>23360</v>
      </c>
      <c r="AB129" s="20">
        <v>23528</v>
      </c>
      <c r="AC129" s="20">
        <v>23811</v>
      </c>
      <c r="AD129" s="20">
        <v>24106</v>
      </c>
      <c r="AE129" s="20">
        <v>24538</v>
      </c>
      <c r="AF129" s="20">
        <v>24686</v>
      </c>
      <c r="AG129" s="20">
        <v>24483</v>
      </c>
      <c r="AH129" s="20">
        <v>24052</v>
      </c>
      <c r="AI129" s="20">
        <v>24211</v>
      </c>
    </row>
    <row r="130" spans="1:35">
      <c r="A130" s="33" t="s">
        <v>385</v>
      </c>
      <c r="B130" s="20">
        <v>15554</v>
      </c>
      <c r="C130" s="20">
        <v>15481</v>
      </c>
      <c r="D130" s="20">
        <v>15401</v>
      </c>
      <c r="E130" s="20">
        <v>15456</v>
      </c>
      <c r="F130" s="20">
        <v>15546</v>
      </c>
      <c r="G130" s="20">
        <v>15755</v>
      </c>
      <c r="H130" s="20">
        <v>15669</v>
      </c>
      <c r="I130" s="20">
        <v>15611</v>
      </c>
      <c r="J130" s="20">
        <v>15529</v>
      </c>
      <c r="K130" s="20">
        <v>15415</v>
      </c>
      <c r="L130" s="20">
        <v>15332</v>
      </c>
      <c r="M130" s="20">
        <v>15228</v>
      </c>
      <c r="N130" s="20">
        <v>15272</v>
      </c>
      <c r="O130" s="20">
        <v>15234</v>
      </c>
      <c r="P130" s="20">
        <v>15231</v>
      </c>
      <c r="Q130" s="20">
        <v>15078</v>
      </c>
      <c r="R130" s="20">
        <v>15147</v>
      </c>
      <c r="S130" s="20">
        <v>15366</v>
      </c>
      <c r="T130" s="20">
        <v>15349</v>
      </c>
      <c r="U130" s="20">
        <v>15229</v>
      </c>
      <c r="V130" s="20">
        <v>15108</v>
      </c>
      <c r="W130" s="20">
        <v>15228</v>
      </c>
      <c r="X130" s="20">
        <v>15157</v>
      </c>
      <c r="Y130" s="20">
        <v>15040</v>
      </c>
      <c r="Z130" s="20">
        <v>15077</v>
      </c>
      <c r="AA130" s="20">
        <v>15082</v>
      </c>
      <c r="AB130" s="20">
        <v>15129</v>
      </c>
      <c r="AC130" s="20">
        <v>15240</v>
      </c>
      <c r="AD130" s="20">
        <v>15451</v>
      </c>
      <c r="AE130" s="20">
        <v>15531</v>
      </c>
      <c r="AF130" s="20">
        <v>15490</v>
      </c>
      <c r="AG130" s="20">
        <v>15442</v>
      </c>
      <c r="AH130" s="20">
        <v>15396</v>
      </c>
      <c r="AI130" s="20">
        <v>15465</v>
      </c>
    </row>
    <row r="131" spans="1:35">
      <c r="A131" s="33" t="s">
        <v>386</v>
      </c>
      <c r="B131" s="20">
        <v>18842</v>
      </c>
      <c r="C131" s="20">
        <v>18811</v>
      </c>
      <c r="D131" s="20">
        <v>18627</v>
      </c>
      <c r="E131" s="20">
        <v>18719</v>
      </c>
      <c r="F131" s="20">
        <v>18837</v>
      </c>
      <c r="G131" s="20">
        <v>18840</v>
      </c>
      <c r="H131" s="20">
        <v>18971</v>
      </c>
      <c r="I131" s="20">
        <v>18764</v>
      </c>
      <c r="J131" s="20">
        <v>18519</v>
      </c>
      <c r="K131" s="20">
        <v>18356</v>
      </c>
      <c r="L131" s="20">
        <v>18226</v>
      </c>
      <c r="M131" s="20">
        <v>18218</v>
      </c>
      <c r="N131" s="20">
        <v>18278</v>
      </c>
      <c r="O131" s="20">
        <v>18438</v>
      </c>
      <c r="P131" s="20">
        <v>18362</v>
      </c>
      <c r="Q131" s="20">
        <v>18258</v>
      </c>
      <c r="R131" s="20">
        <v>18124</v>
      </c>
      <c r="S131" s="20">
        <v>18248</v>
      </c>
      <c r="T131" s="20">
        <v>18258</v>
      </c>
      <c r="U131" s="20">
        <v>18108</v>
      </c>
      <c r="V131" s="20">
        <v>17999</v>
      </c>
      <c r="W131" s="20">
        <v>18151</v>
      </c>
      <c r="X131" s="20">
        <v>17980</v>
      </c>
      <c r="Y131" s="20">
        <v>17772</v>
      </c>
      <c r="Z131" s="20">
        <v>17866</v>
      </c>
      <c r="AA131" s="20">
        <v>17877</v>
      </c>
      <c r="AB131" s="20">
        <v>17906</v>
      </c>
      <c r="AC131" s="20">
        <v>18207</v>
      </c>
      <c r="AD131" s="20">
        <v>18221</v>
      </c>
      <c r="AE131" s="20">
        <v>18550</v>
      </c>
      <c r="AF131" s="20">
        <v>18523</v>
      </c>
      <c r="AG131" s="20">
        <v>18230</v>
      </c>
      <c r="AH131" s="20">
        <v>18164</v>
      </c>
      <c r="AI131" s="20">
        <v>18343</v>
      </c>
    </row>
    <row r="132" spans="1:35">
      <c r="A132" s="33" t="s">
        <v>388</v>
      </c>
      <c r="B132" s="20">
        <v>19240</v>
      </c>
      <c r="C132" s="20">
        <v>19036</v>
      </c>
      <c r="D132" s="20">
        <v>19034</v>
      </c>
      <c r="E132" s="20">
        <v>19132</v>
      </c>
      <c r="F132" s="20">
        <v>19256</v>
      </c>
      <c r="G132" s="20">
        <v>19661</v>
      </c>
      <c r="H132" s="20">
        <v>19805</v>
      </c>
      <c r="I132" s="20">
        <v>19519</v>
      </c>
      <c r="J132" s="20">
        <v>19102</v>
      </c>
      <c r="K132" s="20">
        <v>18969</v>
      </c>
      <c r="L132" s="20">
        <v>19066</v>
      </c>
      <c r="M132" s="20">
        <v>18879</v>
      </c>
      <c r="N132" s="20">
        <v>19043</v>
      </c>
      <c r="O132" s="20">
        <v>18891</v>
      </c>
      <c r="P132" s="20">
        <v>18973</v>
      </c>
      <c r="Q132" s="20">
        <v>18812</v>
      </c>
      <c r="R132" s="20">
        <v>19001</v>
      </c>
      <c r="S132" s="20">
        <v>19387</v>
      </c>
      <c r="T132" s="20">
        <v>19537</v>
      </c>
      <c r="U132" s="20">
        <v>19238</v>
      </c>
      <c r="V132" s="20">
        <v>18802</v>
      </c>
      <c r="W132" s="20">
        <v>18938</v>
      </c>
      <c r="X132" s="20">
        <v>18854</v>
      </c>
      <c r="Y132" s="20">
        <v>18725</v>
      </c>
      <c r="Z132" s="20">
        <v>18850</v>
      </c>
      <c r="AA132" s="20">
        <v>18639</v>
      </c>
      <c r="AB132" s="20">
        <v>18805</v>
      </c>
      <c r="AC132" s="20">
        <v>18888</v>
      </c>
      <c r="AD132" s="20">
        <v>19134</v>
      </c>
      <c r="AE132" s="20">
        <v>19427</v>
      </c>
      <c r="AF132" s="20">
        <v>19595</v>
      </c>
      <c r="AG132" s="20">
        <v>19462</v>
      </c>
      <c r="AH132" s="20">
        <v>19099</v>
      </c>
      <c r="AI132" s="20">
        <v>19278</v>
      </c>
    </row>
    <row r="133" spans="1:35">
      <c r="A133" s="33" t="s">
        <v>390</v>
      </c>
      <c r="B133" s="20">
        <v>13173</v>
      </c>
      <c r="C133" s="20">
        <v>13039</v>
      </c>
      <c r="D133" s="20">
        <v>13022</v>
      </c>
      <c r="E133" s="20">
        <v>13076</v>
      </c>
      <c r="F133" s="20">
        <v>13114</v>
      </c>
      <c r="G133" s="20">
        <v>13412</v>
      </c>
      <c r="H133" s="20">
        <v>13518</v>
      </c>
      <c r="I133" s="20">
        <v>13324</v>
      </c>
      <c r="J133" s="20">
        <v>13030</v>
      </c>
      <c r="K133" s="20">
        <v>12932</v>
      </c>
      <c r="L133" s="20">
        <v>13019</v>
      </c>
      <c r="M133" s="20">
        <v>12909</v>
      </c>
      <c r="N133" s="20">
        <v>13042</v>
      </c>
      <c r="O133" s="20">
        <v>12941</v>
      </c>
      <c r="P133" s="20">
        <v>13016</v>
      </c>
      <c r="Q133" s="20">
        <v>12889</v>
      </c>
      <c r="R133" s="20">
        <v>12991</v>
      </c>
      <c r="S133" s="20">
        <v>13255</v>
      </c>
      <c r="T133" s="20">
        <v>13363</v>
      </c>
      <c r="U133" s="20">
        <v>13166</v>
      </c>
      <c r="V133" s="20">
        <v>12845</v>
      </c>
      <c r="W133" s="20">
        <v>12933</v>
      </c>
      <c r="X133" s="20">
        <v>12881</v>
      </c>
      <c r="Y133" s="20">
        <v>12787</v>
      </c>
      <c r="Z133" s="20">
        <v>12888</v>
      </c>
      <c r="AA133" s="20">
        <v>12752</v>
      </c>
      <c r="AB133" s="20">
        <v>12864</v>
      </c>
      <c r="AC133" s="20">
        <v>12899</v>
      </c>
      <c r="AD133" s="20">
        <v>13055</v>
      </c>
      <c r="AE133" s="20">
        <v>13242</v>
      </c>
      <c r="AF133" s="20">
        <v>13387</v>
      </c>
      <c r="AG133" s="20">
        <v>13302</v>
      </c>
      <c r="AH133" s="20">
        <v>13035</v>
      </c>
      <c r="AI133" s="20">
        <v>13159</v>
      </c>
    </row>
    <row r="134" spans="1:35">
      <c r="A134" s="33" t="s">
        <v>391</v>
      </c>
      <c r="B134" s="20">
        <v>58073</v>
      </c>
      <c r="C134" s="20">
        <v>58092</v>
      </c>
      <c r="D134" s="20">
        <v>57476</v>
      </c>
      <c r="E134" s="20">
        <v>57111</v>
      </c>
      <c r="F134" s="20">
        <v>57147</v>
      </c>
      <c r="G134" s="20">
        <v>57595</v>
      </c>
      <c r="H134" s="20">
        <v>57404</v>
      </c>
      <c r="I134" s="20">
        <v>56767</v>
      </c>
      <c r="J134" s="20">
        <v>56717</v>
      </c>
      <c r="K134" s="20">
        <v>55912</v>
      </c>
      <c r="L134" s="20">
        <v>56033</v>
      </c>
      <c r="M134" s="20">
        <v>55636</v>
      </c>
      <c r="N134" s="20">
        <v>56071</v>
      </c>
      <c r="O134" s="20">
        <v>56411</v>
      </c>
      <c r="P134" s="20">
        <v>55926</v>
      </c>
      <c r="Q134" s="20">
        <v>55244</v>
      </c>
      <c r="R134" s="20">
        <v>54896</v>
      </c>
      <c r="S134" s="20">
        <v>55393</v>
      </c>
      <c r="T134" s="20">
        <v>55250</v>
      </c>
      <c r="U134" s="20">
        <v>54673</v>
      </c>
      <c r="V134" s="20">
        <v>54418</v>
      </c>
      <c r="W134" s="20">
        <v>54649</v>
      </c>
      <c r="X134" s="20">
        <v>54545</v>
      </c>
      <c r="Y134" s="20">
        <v>54229</v>
      </c>
      <c r="Z134" s="20">
        <v>54887</v>
      </c>
      <c r="AA134" s="20">
        <v>54894</v>
      </c>
      <c r="AB134" s="20">
        <v>54640</v>
      </c>
      <c r="AC134" s="20">
        <v>55028</v>
      </c>
      <c r="AD134" s="20">
        <v>54934</v>
      </c>
      <c r="AE134" s="20">
        <v>55234</v>
      </c>
      <c r="AF134" s="20">
        <v>55053</v>
      </c>
      <c r="AG134" s="20">
        <v>54385</v>
      </c>
      <c r="AH134" s="20">
        <v>54803</v>
      </c>
      <c r="AI134" s="20">
        <v>54910</v>
      </c>
    </row>
    <row r="135" spans="1:35">
      <c r="A135" s="33" t="s">
        <v>393</v>
      </c>
      <c r="B135" s="20">
        <v>30638</v>
      </c>
      <c r="C135" s="20">
        <v>31008</v>
      </c>
      <c r="D135" s="20">
        <v>30617</v>
      </c>
      <c r="E135" s="20">
        <v>31137</v>
      </c>
      <c r="F135" s="20">
        <v>31638</v>
      </c>
      <c r="G135" s="20">
        <v>32260</v>
      </c>
      <c r="H135" s="20">
        <v>31978</v>
      </c>
      <c r="I135" s="20">
        <v>31488</v>
      </c>
      <c r="J135" s="20">
        <v>31064</v>
      </c>
      <c r="K135" s="20">
        <v>30514</v>
      </c>
      <c r="L135" s="20">
        <v>30140</v>
      </c>
      <c r="M135" s="20">
        <v>29736</v>
      </c>
      <c r="N135" s="20">
        <v>29633</v>
      </c>
      <c r="O135" s="20">
        <v>30267</v>
      </c>
      <c r="P135" s="20">
        <v>30324</v>
      </c>
      <c r="Q135" s="20">
        <v>30264</v>
      </c>
      <c r="R135" s="20">
        <v>30631</v>
      </c>
      <c r="S135" s="20">
        <v>31111</v>
      </c>
      <c r="T135" s="20">
        <v>31054</v>
      </c>
      <c r="U135" s="20">
        <v>30581</v>
      </c>
      <c r="V135" s="20">
        <v>30222</v>
      </c>
      <c r="W135" s="20">
        <v>30212</v>
      </c>
      <c r="X135" s="20">
        <v>29571</v>
      </c>
      <c r="Y135" s="20">
        <v>29100</v>
      </c>
      <c r="Z135" s="20">
        <v>28976</v>
      </c>
      <c r="AA135" s="20">
        <v>29322</v>
      </c>
      <c r="AB135" s="20">
        <v>29361</v>
      </c>
      <c r="AC135" s="20">
        <v>29836</v>
      </c>
      <c r="AD135" s="20">
        <v>30030</v>
      </c>
      <c r="AE135" s="20">
        <v>30588</v>
      </c>
      <c r="AF135" s="20">
        <v>30481</v>
      </c>
      <c r="AG135" s="20">
        <v>30168</v>
      </c>
      <c r="AH135" s="20">
        <v>29959</v>
      </c>
      <c r="AI135" s="20">
        <v>30004</v>
      </c>
    </row>
    <row r="136" spans="1:35">
      <c r="A136" s="33" t="s">
        <v>395</v>
      </c>
      <c r="B136" s="20">
        <v>151232</v>
      </c>
      <c r="C136" s="20">
        <v>149991</v>
      </c>
      <c r="D136" s="20">
        <v>150098</v>
      </c>
      <c r="E136" s="20">
        <v>151947</v>
      </c>
      <c r="F136" s="20">
        <v>153730</v>
      </c>
      <c r="G136" s="20">
        <v>157095</v>
      </c>
      <c r="H136" s="20">
        <v>156835</v>
      </c>
      <c r="I136" s="20">
        <v>154740</v>
      </c>
      <c r="J136" s="20">
        <v>152311</v>
      </c>
      <c r="K136" s="20">
        <v>151249</v>
      </c>
      <c r="L136" s="20">
        <v>151566</v>
      </c>
      <c r="M136" s="20">
        <v>150541</v>
      </c>
      <c r="N136" s="20">
        <v>150183</v>
      </c>
      <c r="O136" s="20">
        <v>149191</v>
      </c>
      <c r="P136" s="20">
        <v>150059</v>
      </c>
      <c r="Q136" s="20">
        <v>149539</v>
      </c>
      <c r="R136" s="20">
        <v>151139</v>
      </c>
      <c r="S136" s="20">
        <v>154048</v>
      </c>
      <c r="T136" s="20">
        <v>154210</v>
      </c>
      <c r="U136" s="20">
        <v>152013</v>
      </c>
      <c r="V136" s="20">
        <v>149229</v>
      </c>
      <c r="W136" s="20">
        <v>150259</v>
      </c>
      <c r="X136" s="20">
        <v>149410</v>
      </c>
      <c r="Y136" s="20">
        <v>148473</v>
      </c>
      <c r="Z136" s="20">
        <v>148469</v>
      </c>
      <c r="AA136" s="20">
        <v>147483</v>
      </c>
      <c r="AB136" s="20">
        <v>148695</v>
      </c>
      <c r="AC136" s="20">
        <v>150596</v>
      </c>
      <c r="AD136" s="20">
        <v>152843</v>
      </c>
      <c r="AE136" s="20">
        <v>155313</v>
      </c>
      <c r="AF136" s="20">
        <v>155156</v>
      </c>
      <c r="AG136" s="20">
        <v>154018</v>
      </c>
      <c r="AH136" s="20">
        <v>152282</v>
      </c>
      <c r="AI136" s="20">
        <v>153373</v>
      </c>
    </row>
    <row r="137" spans="1:35">
      <c r="A137" s="33" t="s">
        <v>397</v>
      </c>
      <c r="B137" s="20">
        <v>18842</v>
      </c>
      <c r="C137" s="20">
        <v>18811</v>
      </c>
      <c r="D137" s="20">
        <v>18739</v>
      </c>
      <c r="E137" s="20">
        <v>18784</v>
      </c>
      <c r="F137" s="20">
        <v>18937</v>
      </c>
      <c r="G137" s="20">
        <v>19110</v>
      </c>
      <c r="H137" s="20">
        <v>18863</v>
      </c>
      <c r="I137" s="20">
        <v>18792</v>
      </c>
      <c r="J137" s="20">
        <v>18762</v>
      </c>
      <c r="K137" s="20">
        <v>18575</v>
      </c>
      <c r="L137" s="20">
        <v>18566</v>
      </c>
      <c r="M137" s="20">
        <v>18425</v>
      </c>
      <c r="N137" s="20">
        <v>18485</v>
      </c>
      <c r="O137" s="20">
        <v>18541</v>
      </c>
      <c r="P137" s="20">
        <v>18540</v>
      </c>
      <c r="Q137" s="20">
        <v>18306</v>
      </c>
      <c r="R137" s="20">
        <v>18451</v>
      </c>
      <c r="S137" s="20">
        <v>18593</v>
      </c>
      <c r="T137" s="20">
        <v>18430</v>
      </c>
      <c r="U137" s="20">
        <v>18296</v>
      </c>
      <c r="V137" s="20">
        <v>18263</v>
      </c>
      <c r="W137" s="20">
        <v>18411</v>
      </c>
      <c r="X137" s="20">
        <v>18274</v>
      </c>
      <c r="Y137" s="20">
        <v>18098</v>
      </c>
      <c r="Z137" s="20">
        <v>18163</v>
      </c>
      <c r="AA137" s="20">
        <v>18157</v>
      </c>
      <c r="AB137" s="20">
        <v>18277</v>
      </c>
      <c r="AC137" s="20">
        <v>18453</v>
      </c>
      <c r="AD137" s="20">
        <v>18663</v>
      </c>
      <c r="AE137" s="20">
        <v>18832</v>
      </c>
      <c r="AF137" s="20">
        <v>18578</v>
      </c>
      <c r="AG137" s="20">
        <v>18534</v>
      </c>
      <c r="AH137" s="20">
        <v>18585</v>
      </c>
      <c r="AI137" s="20">
        <v>18712</v>
      </c>
    </row>
    <row r="138" spans="1:35">
      <c r="A138" s="33" t="s">
        <v>399</v>
      </c>
      <c r="B138" s="20">
        <v>24598</v>
      </c>
      <c r="C138" s="20">
        <v>24626</v>
      </c>
      <c r="D138" s="20">
        <v>24545</v>
      </c>
      <c r="E138" s="20">
        <v>24554</v>
      </c>
      <c r="F138" s="20">
        <v>24754</v>
      </c>
      <c r="G138" s="20">
        <v>24975</v>
      </c>
      <c r="H138" s="20">
        <v>24692</v>
      </c>
      <c r="I138" s="20">
        <v>24551</v>
      </c>
      <c r="J138" s="20">
        <v>24528</v>
      </c>
      <c r="K138" s="20">
        <v>24320</v>
      </c>
      <c r="L138" s="20">
        <v>24355</v>
      </c>
      <c r="M138" s="20">
        <v>24147</v>
      </c>
      <c r="N138" s="20">
        <v>24206</v>
      </c>
      <c r="O138" s="20">
        <v>24269</v>
      </c>
      <c r="P138" s="20">
        <v>24312</v>
      </c>
      <c r="Q138" s="20">
        <v>24039</v>
      </c>
      <c r="R138" s="20">
        <v>24178</v>
      </c>
      <c r="S138" s="20">
        <v>24397</v>
      </c>
      <c r="T138" s="20">
        <v>24131</v>
      </c>
      <c r="U138" s="20">
        <v>23936</v>
      </c>
      <c r="V138" s="20">
        <v>23889</v>
      </c>
      <c r="W138" s="20">
        <v>24095</v>
      </c>
      <c r="X138" s="20">
        <v>23975</v>
      </c>
      <c r="Y138" s="20">
        <v>23755</v>
      </c>
      <c r="Z138" s="20">
        <v>23792</v>
      </c>
      <c r="AA138" s="20">
        <v>23755</v>
      </c>
      <c r="AB138" s="20">
        <v>23910</v>
      </c>
      <c r="AC138" s="20">
        <v>24135</v>
      </c>
      <c r="AD138" s="20">
        <v>24444</v>
      </c>
      <c r="AE138" s="20">
        <v>24610</v>
      </c>
      <c r="AF138" s="20">
        <v>24302</v>
      </c>
      <c r="AG138" s="20">
        <v>24260</v>
      </c>
      <c r="AH138" s="20">
        <v>24317</v>
      </c>
      <c r="AI138" s="20">
        <v>24514</v>
      </c>
    </row>
    <row r="139" spans="1:35">
      <c r="A139" s="33" t="s">
        <v>401</v>
      </c>
      <c r="B139" s="20">
        <v>14423</v>
      </c>
      <c r="C139" s="20">
        <v>14421</v>
      </c>
      <c r="D139" s="20">
        <v>14365</v>
      </c>
      <c r="E139" s="20">
        <v>14401</v>
      </c>
      <c r="F139" s="20">
        <v>14573</v>
      </c>
      <c r="G139" s="20">
        <v>14725</v>
      </c>
      <c r="H139" s="20">
        <v>14555</v>
      </c>
      <c r="I139" s="20">
        <v>14504</v>
      </c>
      <c r="J139" s="20">
        <v>14444</v>
      </c>
      <c r="K139" s="20">
        <v>14326</v>
      </c>
      <c r="L139" s="20">
        <v>14327</v>
      </c>
      <c r="M139" s="20">
        <v>14208</v>
      </c>
      <c r="N139" s="20">
        <v>14245</v>
      </c>
      <c r="O139" s="20">
        <v>14271</v>
      </c>
      <c r="P139" s="20">
        <v>14251</v>
      </c>
      <c r="Q139" s="20">
        <v>14090</v>
      </c>
      <c r="R139" s="20">
        <v>14203</v>
      </c>
      <c r="S139" s="20">
        <v>14332</v>
      </c>
      <c r="T139" s="20">
        <v>14201</v>
      </c>
      <c r="U139" s="20">
        <v>14078</v>
      </c>
      <c r="V139" s="20">
        <v>14049</v>
      </c>
      <c r="W139" s="20">
        <v>14171</v>
      </c>
      <c r="X139" s="20">
        <v>14061</v>
      </c>
      <c r="Y139" s="20">
        <v>13935</v>
      </c>
      <c r="Z139" s="20">
        <v>13991</v>
      </c>
      <c r="AA139" s="20">
        <v>13952</v>
      </c>
      <c r="AB139" s="20">
        <v>13996</v>
      </c>
      <c r="AC139" s="20">
        <v>14181</v>
      </c>
      <c r="AD139" s="20">
        <v>14381</v>
      </c>
      <c r="AE139" s="20">
        <v>14518</v>
      </c>
      <c r="AF139" s="20">
        <v>14304</v>
      </c>
      <c r="AG139" s="20">
        <v>14252</v>
      </c>
      <c r="AH139" s="20">
        <v>14289</v>
      </c>
      <c r="AI139" s="20">
        <v>14391</v>
      </c>
    </row>
    <row r="140" spans="1:35">
      <c r="A140" s="33" t="s">
        <v>403</v>
      </c>
      <c r="B140" s="20">
        <v>37369</v>
      </c>
      <c r="C140" s="20">
        <v>37656</v>
      </c>
      <c r="D140" s="20">
        <v>37306</v>
      </c>
      <c r="E140" s="20">
        <v>36977</v>
      </c>
      <c r="F140" s="20">
        <v>37326</v>
      </c>
      <c r="G140" s="20">
        <v>37563</v>
      </c>
      <c r="H140" s="20">
        <v>37737</v>
      </c>
      <c r="I140" s="20">
        <v>37214</v>
      </c>
      <c r="J140" s="20">
        <v>37055</v>
      </c>
      <c r="K140" s="20">
        <v>36272</v>
      </c>
      <c r="L140" s="20">
        <v>36260</v>
      </c>
      <c r="M140" s="20">
        <v>35993</v>
      </c>
      <c r="N140" s="20">
        <v>36031</v>
      </c>
      <c r="O140" s="20">
        <v>36375</v>
      </c>
      <c r="P140" s="20">
        <v>36155</v>
      </c>
      <c r="Q140" s="20">
        <v>35814</v>
      </c>
      <c r="R140" s="20">
        <v>36175</v>
      </c>
      <c r="S140" s="20">
        <v>36240</v>
      </c>
      <c r="T140" s="20">
        <v>36761</v>
      </c>
      <c r="U140" s="20">
        <v>36239</v>
      </c>
      <c r="V140" s="20">
        <v>36135</v>
      </c>
      <c r="W140" s="20">
        <v>35832</v>
      </c>
      <c r="X140" s="20">
        <v>35677</v>
      </c>
      <c r="Y140" s="20">
        <v>35148</v>
      </c>
      <c r="Z140" s="20">
        <v>35027</v>
      </c>
      <c r="AA140" s="20">
        <v>35513</v>
      </c>
      <c r="AB140" s="20">
        <v>35397</v>
      </c>
      <c r="AC140" s="20">
        <v>35849</v>
      </c>
      <c r="AD140" s="20">
        <v>36232</v>
      </c>
      <c r="AE140" s="20">
        <v>36324</v>
      </c>
      <c r="AF140" s="20">
        <v>36560</v>
      </c>
      <c r="AG140" s="20">
        <v>36231</v>
      </c>
      <c r="AH140" s="20">
        <v>36365</v>
      </c>
      <c r="AI140" s="20">
        <v>36331</v>
      </c>
    </row>
    <row r="141" spans="1:35">
      <c r="A141" s="33" t="s">
        <v>405</v>
      </c>
      <c r="B141" s="20">
        <v>16452</v>
      </c>
      <c r="C141" s="20">
        <v>16352</v>
      </c>
      <c r="D141" s="20">
        <v>16321</v>
      </c>
      <c r="E141" s="20">
        <v>16314</v>
      </c>
      <c r="F141" s="20">
        <v>16425</v>
      </c>
      <c r="G141" s="20">
        <v>16788</v>
      </c>
      <c r="H141" s="20">
        <v>16907</v>
      </c>
      <c r="I141" s="20">
        <v>16612</v>
      </c>
      <c r="J141" s="20">
        <v>16227</v>
      </c>
      <c r="K141" s="20">
        <v>16107</v>
      </c>
      <c r="L141" s="20">
        <v>16199</v>
      </c>
      <c r="M141" s="20">
        <v>16140</v>
      </c>
      <c r="N141" s="20">
        <v>16338</v>
      </c>
      <c r="O141" s="20">
        <v>16208</v>
      </c>
      <c r="P141" s="20">
        <v>16316</v>
      </c>
      <c r="Q141" s="20">
        <v>16031</v>
      </c>
      <c r="R141" s="20">
        <v>16163</v>
      </c>
      <c r="S141" s="20">
        <v>16519</v>
      </c>
      <c r="T141" s="20">
        <v>16673</v>
      </c>
      <c r="U141" s="20">
        <v>16438</v>
      </c>
      <c r="V141" s="20">
        <v>16054</v>
      </c>
      <c r="W141" s="20">
        <v>16149</v>
      </c>
      <c r="X141" s="20">
        <v>16149</v>
      </c>
      <c r="Y141" s="20">
        <v>16052</v>
      </c>
      <c r="Z141" s="20">
        <v>16242</v>
      </c>
      <c r="AA141" s="20">
        <v>16076</v>
      </c>
      <c r="AB141" s="20">
        <v>16205</v>
      </c>
      <c r="AC141" s="20">
        <v>16218</v>
      </c>
      <c r="AD141" s="20">
        <v>16384</v>
      </c>
      <c r="AE141" s="20">
        <v>16673</v>
      </c>
      <c r="AF141" s="20">
        <v>16823</v>
      </c>
      <c r="AG141" s="20">
        <v>16715</v>
      </c>
      <c r="AH141" s="20">
        <v>16302</v>
      </c>
      <c r="AI141" s="20">
        <v>16483</v>
      </c>
    </row>
    <row r="142" spans="1:35">
      <c r="A142" s="33" t="s">
        <v>407</v>
      </c>
      <c r="B142" s="20">
        <v>13385</v>
      </c>
      <c r="C142" s="20">
        <v>13460</v>
      </c>
      <c r="D142" s="20">
        <v>13436</v>
      </c>
      <c r="E142" s="20">
        <v>13563</v>
      </c>
      <c r="F142" s="20">
        <v>13710</v>
      </c>
      <c r="G142" s="20">
        <v>13857</v>
      </c>
      <c r="H142" s="20">
        <v>14021</v>
      </c>
      <c r="I142" s="20">
        <v>13875</v>
      </c>
      <c r="J142" s="20">
        <v>13616</v>
      </c>
      <c r="K142" s="20">
        <v>13455</v>
      </c>
      <c r="L142" s="20">
        <v>13417</v>
      </c>
      <c r="M142" s="20">
        <v>13282</v>
      </c>
      <c r="N142" s="20">
        <v>13179</v>
      </c>
      <c r="O142" s="20">
        <v>13258</v>
      </c>
      <c r="P142" s="20">
        <v>13340</v>
      </c>
      <c r="Q142" s="20">
        <v>13250</v>
      </c>
      <c r="R142" s="20">
        <v>13398</v>
      </c>
      <c r="S142" s="20">
        <v>13593</v>
      </c>
      <c r="T142" s="20">
        <v>13575</v>
      </c>
      <c r="U142" s="20">
        <v>13406</v>
      </c>
      <c r="V142" s="20">
        <v>13136</v>
      </c>
      <c r="W142" s="20">
        <v>13238</v>
      </c>
      <c r="X142" s="20">
        <v>13149</v>
      </c>
      <c r="Y142" s="20">
        <v>12938</v>
      </c>
      <c r="Z142" s="20">
        <v>12921</v>
      </c>
      <c r="AA142" s="20">
        <v>12901</v>
      </c>
      <c r="AB142" s="20">
        <v>12965</v>
      </c>
      <c r="AC142" s="20">
        <v>13172</v>
      </c>
      <c r="AD142" s="20">
        <v>13284</v>
      </c>
      <c r="AE142" s="20">
        <v>13427</v>
      </c>
      <c r="AF142" s="20">
        <v>13455</v>
      </c>
      <c r="AG142" s="20">
        <v>13321</v>
      </c>
      <c r="AH142" s="20">
        <v>13086</v>
      </c>
      <c r="AI142" s="20">
        <v>13173</v>
      </c>
    </row>
    <row r="143" spans="1:35">
      <c r="A143" s="33" t="s">
        <v>409</v>
      </c>
      <c r="B143" s="20">
        <v>21696</v>
      </c>
      <c r="C143" s="20">
        <v>21805</v>
      </c>
      <c r="D143" s="20">
        <v>21761</v>
      </c>
      <c r="E143" s="20">
        <v>21985</v>
      </c>
      <c r="F143" s="20">
        <v>22191</v>
      </c>
      <c r="G143" s="20">
        <v>22506</v>
      </c>
      <c r="H143" s="20">
        <v>22642</v>
      </c>
      <c r="I143" s="20">
        <v>22380</v>
      </c>
      <c r="J143" s="20">
        <v>21986</v>
      </c>
      <c r="K143" s="20">
        <v>21924</v>
      </c>
      <c r="L143" s="20">
        <v>21856</v>
      </c>
      <c r="M143" s="20">
        <v>21578</v>
      </c>
      <c r="N143" s="20">
        <v>21448</v>
      </c>
      <c r="O143" s="20">
        <v>21571</v>
      </c>
      <c r="P143" s="20">
        <v>21688</v>
      </c>
      <c r="Q143" s="20">
        <v>21556</v>
      </c>
      <c r="R143" s="20">
        <v>21702</v>
      </c>
      <c r="S143" s="20">
        <v>22011</v>
      </c>
      <c r="T143" s="20">
        <v>22078</v>
      </c>
      <c r="U143" s="20">
        <v>21756</v>
      </c>
      <c r="V143" s="20">
        <v>21404</v>
      </c>
      <c r="W143" s="20">
        <v>21597</v>
      </c>
      <c r="X143" s="20">
        <v>21437</v>
      </c>
      <c r="Y143" s="20">
        <v>21184</v>
      </c>
      <c r="Z143" s="20">
        <v>21055</v>
      </c>
      <c r="AA143" s="20">
        <v>21042</v>
      </c>
      <c r="AB143" s="20">
        <v>21168</v>
      </c>
      <c r="AC143" s="20">
        <v>21374</v>
      </c>
      <c r="AD143" s="20">
        <v>21558</v>
      </c>
      <c r="AE143" s="20">
        <v>21791</v>
      </c>
      <c r="AF143" s="20">
        <v>21890</v>
      </c>
      <c r="AG143" s="20">
        <v>21653</v>
      </c>
      <c r="AH143" s="20">
        <v>21248</v>
      </c>
      <c r="AI143" s="20">
        <v>21377</v>
      </c>
    </row>
    <row r="144" spans="1:35">
      <c r="A144" s="33" t="s">
        <v>410</v>
      </c>
      <c r="B144" s="20">
        <v>50434</v>
      </c>
      <c r="C144" s="20">
        <v>50731</v>
      </c>
      <c r="D144" s="20">
        <v>50659</v>
      </c>
      <c r="E144" s="20">
        <v>51099</v>
      </c>
      <c r="F144" s="20">
        <v>51506</v>
      </c>
      <c r="G144" s="20">
        <v>52238</v>
      </c>
      <c r="H144" s="20">
        <v>52566</v>
      </c>
      <c r="I144" s="20">
        <v>52022</v>
      </c>
      <c r="J144" s="20">
        <v>51107</v>
      </c>
      <c r="K144" s="20">
        <v>50714</v>
      </c>
      <c r="L144" s="20">
        <v>50720</v>
      </c>
      <c r="M144" s="20">
        <v>50216</v>
      </c>
      <c r="N144" s="20">
        <v>49867</v>
      </c>
      <c r="O144" s="20">
        <v>50167</v>
      </c>
      <c r="P144" s="20">
        <v>50459</v>
      </c>
      <c r="Q144" s="20">
        <v>50045</v>
      </c>
      <c r="R144" s="20">
        <v>50407</v>
      </c>
      <c r="S144" s="20">
        <v>51012</v>
      </c>
      <c r="T144" s="20">
        <v>51185</v>
      </c>
      <c r="U144" s="20">
        <v>50547</v>
      </c>
      <c r="V144" s="20">
        <v>49630</v>
      </c>
      <c r="W144" s="20">
        <v>50102</v>
      </c>
      <c r="X144" s="20">
        <v>49752</v>
      </c>
      <c r="Y144" s="20">
        <v>49264</v>
      </c>
      <c r="Z144" s="20">
        <v>48975</v>
      </c>
      <c r="AA144" s="20">
        <v>49070</v>
      </c>
      <c r="AB144" s="20">
        <v>49490</v>
      </c>
      <c r="AC144" s="20">
        <v>49746</v>
      </c>
      <c r="AD144" s="20">
        <v>50223</v>
      </c>
      <c r="AE144" s="20">
        <v>50702</v>
      </c>
      <c r="AF144" s="20">
        <v>50923</v>
      </c>
      <c r="AG144" s="20">
        <v>50555</v>
      </c>
      <c r="AH144" s="20">
        <v>49621</v>
      </c>
      <c r="AI144" s="20">
        <v>49921</v>
      </c>
    </row>
    <row r="145" spans="1:35">
      <c r="A145" s="33" t="s">
        <v>412</v>
      </c>
      <c r="B145" s="20">
        <v>1137062</v>
      </c>
      <c r="C145" s="20">
        <v>1137750</v>
      </c>
      <c r="D145" s="20">
        <v>1132873</v>
      </c>
      <c r="E145" s="20">
        <v>1134157</v>
      </c>
      <c r="F145" s="20">
        <v>1137538</v>
      </c>
      <c r="G145" s="20">
        <v>1141840</v>
      </c>
      <c r="H145" s="20">
        <v>1152430</v>
      </c>
      <c r="I145" s="20">
        <v>1146019</v>
      </c>
      <c r="J145" s="20">
        <v>1145311</v>
      </c>
      <c r="K145" s="20">
        <v>1147622</v>
      </c>
      <c r="L145" s="20">
        <v>1146376</v>
      </c>
      <c r="M145" s="20">
        <v>1144115</v>
      </c>
      <c r="N145" s="20">
        <v>1149781</v>
      </c>
      <c r="O145" s="20">
        <v>1161629</v>
      </c>
      <c r="P145" s="20">
        <v>1163010</v>
      </c>
      <c r="Q145" s="20">
        <v>1151624</v>
      </c>
      <c r="R145" s="20">
        <v>1153585</v>
      </c>
      <c r="S145" s="20">
        <v>1154420</v>
      </c>
      <c r="T145" s="20">
        <v>1165273</v>
      </c>
      <c r="U145" s="20">
        <v>1156655</v>
      </c>
      <c r="V145" s="20">
        <v>1152376</v>
      </c>
      <c r="W145" s="20">
        <v>1163502</v>
      </c>
      <c r="X145" s="20">
        <v>1161937</v>
      </c>
      <c r="Y145" s="20">
        <v>1158308</v>
      </c>
      <c r="Z145" s="20">
        <v>1165738</v>
      </c>
      <c r="AA145" s="20">
        <v>1172978</v>
      </c>
      <c r="AB145" s="20">
        <v>1175044</v>
      </c>
      <c r="AC145" s="20">
        <v>1177585</v>
      </c>
      <c r="AD145" s="20">
        <v>1181422</v>
      </c>
      <c r="AE145" s="20">
        <v>1180925</v>
      </c>
      <c r="AF145" s="20">
        <v>1182365</v>
      </c>
      <c r="AG145" s="20">
        <v>1178414</v>
      </c>
      <c r="AH145" s="20">
        <v>1169610</v>
      </c>
      <c r="AI145" s="20">
        <v>1180514</v>
      </c>
    </row>
    <row r="146" spans="1:35">
      <c r="A146" s="33" t="s">
        <v>414</v>
      </c>
      <c r="B146" s="20">
        <v>13659</v>
      </c>
      <c r="C146" s="20">
        <v>13601</v>
      </c>
      <c r="D146" s="20">
        <v>13436</v>
      </c>
      <c r="E146" s="20">
        <v>13564</v>
      </c>
      <c r="F146" s="20">
        <v>14014</v>
      </c>
      <c r="G146" s="20">
        <v>14767</v>
      </c>
      <c r="H146" s="20">
        <v>14880</v>
      </c>
      <c r="I146" s="20">
        <v>14651</v>
      </c>
      <c r="J146" s="20">
        <v>13865</v>
      </c>
      <c r="K146" s="20">
        <v>13634</v>
      </c>
      <c r="L146" s="20">
        <v>13383</v>
      </c>
      <c r="M146" s="20">
        <v>13230</v>
      </c>
      <c r="N146" s="20">
        <v>13428</v>
      </c>
      <c r="O146" s="20">
        <v>13369</v>
      </c>
      <c r="P146" s="20">
        <v>13370</v>
      </c>
      <c r="Q146" s="20">
        <v>13282</v>
      </c>
      <c r="R146" s="20">
        <v>13702</v>
      </c>
      <c r="S146" s="20">
        <v>14370</v>
      </c>
      <c r="T146" s="20">
        <v>14431</v>
      </c>
      <c r="U146" s="20">
        <v>14239</v>
      </c>
      <c r="V146" s="20">
        <v>13508</v>
      </c>
      <c r="W146" s="20">
        <v>13499</v>
      </c>
      <c r="X146" s="20">
        <v>13123</v>
      </c>
      <c r="Y146" s="20">
        <v>13058</v>
      </c>
      <c r="Z146" s="20">
        <v>13208</v>
      </c>
      <c r="AA146" s="20">
        <v>13124</v>
      </c>
      <c r="AB146" s="20">
        <v>13121</v>
      </c>
      <c r="AC146" s="20">
        <v>13280</v>
      </c>
      <c r="AD146" s="20">
        <v>13683</v>
      </c>
      <c r="AE146" s="20">
        <v>14258</v>
      </c>
      <c r="AF146" s="20">
        <v>14442</v>
      </c>
      <c r="AG146" s="20">
        <v>14349</v>
      </c>
      <c r="AH146" s="20">
        <v>13721</v>
      </c>
      <c r="AI146" s="20">
        <v>13659</v>
      </c>
    </row>
    <row r="147" spans="1:35">
      <c r="A147" s="33" t="s">
        <v>416</v>
      </c>
      <c r="B147" s="20">
        <v>54821</v>
      </c>
      <c r="C147" s="20">
        <v>54342</v>
      </c>
      <c r="D147" s="20">
        <v>54358</v>
      </c>
      <c r="E147" s="20">
        <v>54882</v>
      </c>
      <c r="F147" s="20">
        <v>55360</v>
      </c>
      <c r="G147" s="20">
        <v>56467</v>
      </c>
      <c r="H147" s="20">
        <v>56866</v>
      </c>
      <c r="I147" s="20">
        <v>56047</v>
      </c>
      <c r="J147" s="20">
        <v>54960</v>
      </c>
      <c r="K147" s="20">
        <v>54551</v>
      </c>
      <c r="L147" s="20">
        <v>54751</v>
      </c>
      <c r="M147" s="20">
        <v>54120</v>
      </c>
      <c r="N147" s="20">
        <v>54324</v>
      </c>
      <c r="O147" s="20">
        <v>54046</v>
      </c>
      <c r="P147" s="20">
        <v>54300</v>
      </c>
      <c r="Q147" s="20">
        <v>53931</v>
      </c>
      <c r="R147" s="20">
        <v>54545</v>
      </c>
      <c r="S147" s="20">
        <v>55603</v>
      </c>
      <c r="T147" s="20">
        <v>56111</v>
      </c>
      <c r="U147" s="20">
        <v>55230</v>
      </c>
      <c r="V147" s="20">
        <v>54103</v>
      </c>
      <c r="W147" s="20">
        <v>54413</v>
      </c>
      <c r="X147" s="20">
        <v>54164</v>
      </c>
      <c r="Y147" s="20">
        <v>53644</v>
      </c>
      <c r="Z147" s="20">
        <v>53947</v>
      </c>
      <c r="AA147" s="20">
        <v>53467</v>
      </c>
      <c r="AB147" s="20">
        <v>53798</v>
      </c>
      <c r="AC147" s="20">
        <v>54378</v>
      </c>
      <c r="AD147" s="20">
        <v>55017</v>
      </c>
      <c r="AE147" s="20">
        <v>55974</v>
      </c>
      <c r="AF147" s="20">
        <v>56343</v>
      </c>
      <c r="AG147" s="20">
        <v>55933</v>
      </c>
      <c r="AH147" s="20">
        <v>54824</v>
      </c>
      <c r="AI147" s="20">
        <v>55376</v>
      </c>
    </row>
    <row r="148" spans="1:35">
      <c r="A148" s="33" t="s">
        <v>418</v>
      </c>
      <c r="B148" s="20">
        <v>83516</v>
      </c>
      <c r="C148" s="20">
        <v>83592</v>
      </c>
      <c r="D148" s="20">
        <v>83099</v>
      </c>
      <c r="E148" s="20">
        <v>83363</v>
      </c>
      <c r="F148" s="20">
        <v>83742</v>
      </c>
      <c r="G148" s="20">
        <v>84868</v>
      </c>
      <c r="H148" s="20">
        <v>84335</v>
      </c>
      <c r="I148" s="20">
        <v>83623</v>
      </c>
      <c r="J148" s="20">
        <v>82726</v>
      </c>
      <c r="K148" s="20">
        <v>82009</v>
      </c>
      <c r="L148" s="20">
        <v>82069</v>
      </c>
      <c r="M148" s="20">
        <v>81176</v>
      </c>
      <c r="N148" s="20">
        <v>81691</v>
      </c>
      <c r="O148" s="20">
        <v>82059</v>
      </c>
      <c r="P148" s="20">
        <v>82050</v>
      </c>
      <c r="Q148" s="20">
        <v>81410</v>
      </c>
      <c r="R148" s="20">
        <v>81654</v>
      </c>
      <c r="S148" s="20">
        <v>82544</v>
      </c>
      <c r="T148" s="20">
        <v>82121</v>
      </c>
      <c r="U148" s="20">
        <v>81325</v>
      </c>
      <c r="V148" s="20">
        <v>80605</v>
      </c>
      <c r="W148" s="20">
        <v>81535</v>
      </c>
      <c r="X148" s="20">
        <v>80944</v>
      </c>
      <c r="Y148" s="20">
        <v>80452</v>
      </c>
      <c r="Z148" s="20">
        <v>81007</v>
      </c>
      <c r="AA148" s="20">
        <v>80851</v>
      </c>
      <c r="AB148" s="20">
        <v>81143</v>
      </c>
      <c r="AC148" s="20">
        <v>81514</v>
      </c>
      <c r="AD148" s="20">
        <v>82017</v>
      </c>
      <c r="AE148" s="20">
        <v>82682</v>
      </c>
      <c r="AF148" s="20">
        <v>82424</v>
      </c>
      <c r="AG148" s="20">
        <v>81917</v>
      </c>
      <c r="AH148" s="20">
        <v>81605</v>
      </c>
      <c r="AI148" s="20">
        <v>82524</v>
      </c>
    </row>
    <row r="149" spans="1:35">
      <c r="A149" s="33" t="s">
        <v>420</v>
      </c>
      <c r="B149" s="20">
        <v>219729</v>
      </c>
      <c r="C149" s="20">
        <v>219701</v>
      </c>
      <c r="D149" s="20">
        <v>218426</v>
      </c>
      <c r="E149" s="20">
        <v>218327</v>
      </c>
      <c r="F149" s="20">
        <v>218814</v>
      </c>
      <c r="G149" s="20">
        <v>219496</v>
      </c>
      <c r="H149" s="20">
        <v>222196</v>
      </c>
      <c r="I149" s="20">
        <v>221434</v>
      </c>
      <c r="J149" s="20">
        <v>220960</v>
      </c>
      <c r="K149" s="20">
        <v>221558</v>
      </c>
      <c r="L149" s="20">
        <v>221226</v>
      </c>
      <c r="M149" s="20">
        <v>220754</v>
      </c>
      <c r="N149" s="20">
        <v>221824</v>
      </c>
      <c r="O149" s="20">
        <v>224243</v>
      </c>
      <c r="P149" s="20">
        <v>224213</v>
      </c>
      <c r="Q149" s="20">
        <v>221726</v>
      </c>
      <c r="R149" s="20">
        <v>222038</v>
      </c>
      <c r="S149" s="20">
        <v>221887</v>
      </c>
      <c r="T149" s="20">
        <v>224895</v>
      </c>
      <c r="U149" s="20">
        <v>223003</v>
      </c>
      <c r="V149" s="20">
        <v>221744</v>
      </c>
      <c r="W149" s="20">
        <v>223767</v>
      </c>
      <c r="X149" s="20">
        <v>223627</v>
      </c>
      <c r="Y149" s="20">
        <v>222719</v>
      </c>
      <c r="Z149" s="20">
        <v>224317</v>
      </c>
      <c r="AA149" s="20">
        <v>226009</v>
      </c>
      <c r="AB149" s="20">
        <v>225992</v>
      </c>
      <c r="AC149" s="20">
        <v>226288</v>
      </c>
      <c r="AD149" s="20">
        <v>226827</v>
      </c>
      <c r="AE149" s="20">
        <v>226728</v>
      </c>
      <c r="AF149" s="20">
        <v>227525</v>
      </c>
      <c r="AG149" s="20">
        <v>226699</v>
      </c>
      <c r="AH149" s="20">
        <v>224739</v>
      </c>
      <c r="AI149" s="20">
        <v>226691</v>
      </c>
    </row>
    <row r="150" spans="1:35">
      <c r="A150" s="33" t="s">
        <v>422</v>
      </c>
      <c r="B150" s="20">
        <v>16148</v>
      </c>
      <c r="C150" s="20">
        <v>16041</v>
      </c>
      <c r="D150" s="20">
        <v>15992</v>
      </c>
      <c r="E150" s="20">
        <v>15990</v>
      </c>
      <c r="F150" s="20">
        <v>16045</v>
      </c>
      <c r="G150" s="20">
        <v>16356</v>
      </c>
      <c r="H150" s="20">
        <v>16328</v>
      </c>
      <c r="I150" s="20">
        <v>16114</v>
      </c>
      <c r="J150" s="20">
        <v>15914</v>
      </c>
      <c r="K150" s="20">
        <v>15819</v>
      </c>
      <c r="L150" s="20">
        <v>15895</v>
      </c>
      <c r="M150" s="20">
        <v>15850</v>
      </c>
      <c r="N150" s="20">
        <v>15983</v>
      </c>
      <c r="O150" s="20">
        <v>15947</v>
      </c>
      <c r="P150" s="20">
        <v>15989</v>
      </c>
      <c r="Q150" s="20">
        <v>15750</v>
      </c>
      <c r="R150" s="20">
        <v>15758</v>
      </c>
      <c r="S150" s="20">
        <v>16057</v>
      </c>
      <c r="T150" s="20">
        <v>16060</v>
      </c>
      <c r="U150" s="20">
        <v>15844</v>
      </c>
      <c r="V150" s="20">
        <v>15546</v>
      </c>
      <c r="W150" s="20">
        <v>15646</v>
      </c>
      <c r="X150" s="20">
        <v>15624</v>
      </c>
      <c r="Y150" s="20">
        <v>15589</v>
      </c>
      <c r="Z150" s="20">
        <v>15756</v>
      </c>
      <c r="AA150" s="20">
        <v>15702</v>
      </c>
      <c r="AB150" s="20">
        <v>15844</v>
      </c>
      <c r="AC150" s="20">
        <v>15805</v>
      </c>
      <c r="AD150" s="20">
        <v>15915</v>
      </c>
      <c r="AE150" s="20">
        <v>16095</v>
      </c>
      <c r="AF150" s="20">
        <v>16077</v>
      </c>
      <c r="AG150" s="20">
        <v>15947</v>
      </c>
      <c r="AH150" s="20">
        <v>15826</v>
      </c>
      <c r="AI150" s="20">
        <v>16011</v>
      </c>
    </row>
    <row r="151" spans="1:35">
      <c r="A151" s="33" t="s">
        <v>424</v>
      </c>
      <c r="B151" s="20">
        <v>94574</v>
      </c>
      <c r="C151" s="20">
        <v>94593</v>
      </c>
      <c r="D151" s="20">
        <v>93991</v>
      </c>
      <c r="E151" s="20">
        <v>94179</v>
      </c>
      <c r="F151" s="20">
        <v>94906</v>
      </c>
      <c r="G151" s="20">
        <v>95860</v>
      </c>
      <c r="H151" s="20">
        <v>95365</v>
      </c>
      <c r="I151" s="20">
        <v>94601</v>
      </c>
      <c r="J151" s="20">
        <v>94241</v>
      </c>
      <c r="K151" s="20">
        <v>92940</v>
      </c>
      <c r="L151" s="20">
        <v>92943</v>
      </c>
      <c r="M151" s="20">
        <v>92036</v>
      </c>
      <c r="N151" s="20">
        <v>92415</v>
      </c>
      <c r="O151" s="20">
        <v>92686</v>
      </c>
      <c r="P151" s="20">
        <v>92534</v>
      </c>
      <c r="Q151" s="20">
        <v>91474</v>
      </c>
      <c r="R151" s="20">
        <v>92174</v>
      </c>
      <c r="S151" s="20">
        <v>92839</v>
      </c>
      <c r="T151" s="20">
        <v>92361</v>
      </c>
      <c r="U151" s="20">
        <v>91631</v>
      </c>
      <c r="V151" s="20">
        <v>90863</v>
      </c>
      <c r="W151" s="20">
        <v>91243</v>
      </c>
      <c r="X151" s="20">
        <v>90660</v>
      </c>
      <c r="Y151" s="20">
        <v>89903</v>
      </c>
      <c r="Z151" s="20">
        <v>90430</v>
      </c>
      <c r="AA151" s="20">
        <v>90049</v>
      </c>
      <c r="AB151" s="20">
        <v>90391</v>
      </c>
      <c r="AC151" s="20">
        <v>91196</v>
      </c>
      <c r="AD151" s="20">
        <v>92323</v>
      </c>
      <c r="AE151" s="20">
        <v>92881</v>
      </c>
      <c r="AF151" s="20">
        <v>92410</v>
      </c>
      <c r="AG151" s="20">
        <v>91951</v>
      </c>
      <c r="AH151" s="20">
        <v>91933</v>
      </c>
      <c r="AI151" s="20">
        <v>92376</v>
      </c>
    </row>
    <row r="152" spans="1:35">
      <c r="A152" s="33" t="s">
        <v>426</v>
      </c>
      <c r="B152" s="20">
        <v>586017</v>
      </c>
      <c r="C152" s="20">
        <v>586325</v>
      </c>
      <c r="D152" s="20">
        <v>582558</v>
      </c>
      <c r="E152" s="20">
        <v>584022</v>
      </c>
      <c r="F152" s="20">
        <v>588936</v>
      </c>
      <c r="G152" s="20">
        <v>593249</v>
      </c>
      <c r="H152" s="20">
        <v>589808</v>
      </c>
      <c r="I152" s="20">
        <v>585592</v>
      </c>
      <c r="J152" s="20">
        <v>581883</v>
      </c>
      <c r="K152" s="20">
        <v>575464</v>
      </c>
      <c r="L152" s="20">
        <v>574458</v>
      </c>
      <c r="M152" s="20">
        <v>570553</v>
      </c>
      <c r="N152" s="20">
        <v>572678</v>
      </c>
      <c r="O152" s="20">
        <v>575367</v>
      </c>
      <c r="P152" s="20">
        <v>574485</v>
      </c>
      <c r="Q152" s="20">
        <v>569154</v>
      </c>
      <c r="R152" s="20">
        <v>572021</v>
      </c>
      <c r="S152" s="20">
        <v>577250</v>
      </c>
      <c r="T152" s="20">
        <v>573482</v>
      </c>
      <c r="U152" s="20">
        <v>568786</v>
      </c>
      <c r="V152" s="20">
        <v>565996</v>
      </c>
      <c r="W152" s="20">
        <v>570223</v>
      </c>
      <c r="X152" s="20">
        <v>565832</v>
      </c>
      <c r="Y152" s="20">
        <v>560473</v>
      </c>
      <c r="Z152" s="20">
        <v>562846</v>
      </c>
      <c r="AA152" s="20">
        <v>562606</v>
      </c>
      <c r="AB152" s="20">
        <v>564904</v>
      </c>
      <c r="AC152" s="20">
        <v>571473</v>
      </c>
      <c r="AD152" s="20">
        <v>577093</v>
      </c>
      <c r="AE152" s="20">
        <v>582901</v>
      </c>
      <c r="AF152" s="20">
        <v>577697</v>
      </c>
      <c r="AG152" s="20">
        <v>574003</v>
      </c>
      <c r="AH152" s="20">
        <v>573472</v>
      </c>
      <c r="AI152" s="20">
        <v>577708</v>
      </c>
    </row>
    <row r="153" spans="1:35">
      <c r="A153" s="33" t="s">
        <v>428</v>
      </c>
      <c r="B153" s="20">
        <v>539892</v>
      </c>
      <c r="C153" s="20">
        <v>540299</v>
      </c>
      <c r="D153" s="20">
        <v>536941</v>
      </c>
      <c r="E153" s="20">
        <v>538170</v>
      </c>
      <c r="F153" s="20">
        <v>542042</v>
      </c>
      <c r="G153" s="20">
        <v>545869</v>
      </c>
      <c r="H153" s="20">
        <v>541984</v>
      </c>
      <c r="I153" s="20">
        <v>537990</v>
      </c>
      <c r="J153" s="20">
        <v>535444</v>
      </c>
      <c r="K153" s="20">
        <v>529964</v>
      </c>
      <c r="L153" s="20">
        <v>529400</v>
      </c>
      <c r="M153" s="20">
        <v>525689</v>
      </c>
      <c r="N153" s="20">
        <v>527754</v>
      </c>
      <c r="O153" s="20">
        <v>530154</v>
      </c>
      <c r="P153" s="20">
        <v>529386</v>
      </c>
      <c r="Q153" s="20">
        <v>523820</v>
      </c>
      <c r="R153" s="20">
        <v>525968</v>
      </c>
      <c r="S153" s="20">
        <v>530333</v>
      </c>
      <c r="T153" s="20">
        <v>526640</v>
      </c>
      <c r="U153" s="20">
        <v>522249</v>
      </c>
      <c r="V153" s="20">
        <v>520363</v>
      </c>
      <c r="W153" s="20">
        <v>524320</v>
      </c>
      <c r="X153" s="20">
        <v>520702</v>
      </c>
      <c r="Y153" s="20">
        <v>516206</v>
      </c>
      <c r="Z153" s="20">
        <v>518662</v>
      </c>
      <c r="AA153" s="20">
        <v>518229</v>
      </c>
      <c r="AB153" s="20">
        <v>520429</v>
      </c>
      <c r="AC153" s="20">
        <v>525968</v>
      </c>
      <c r="AD153" s="20">
        <v>530797</v>
      </c>
      <c r="AE153" s="20">
        <v>535621</v>
      </c>
      <c r="AF153" s="20">
        <v>530336</v>
      </c>
      <c r="AG153" s="20">
        <v>527342</v>
      </c>
      <c r="AH153" s="20">
        <v>527574</v>
      </c>
      <c r="AI153" s="20">
        <v>531598</v>
      </c>
    </row>
    <row r="154" spans="1:35">
      <c r="A154" s="33" t="s">
        <v>430</v>
      </c>
      <c r="B154" s="20">
        <v>149766</v>
      </c>
      <c r="C154" s="20">
        <v>148483</v>
      </c>
      <c r="D154" s="20">
        <v>148461</v>
      </c>
      <c r="E154" s="20">
        <v>149472</v>
      </c>
      <c r="F154" s="20">
        <v>150666</v>
      </c>
      <c r="G154" s="20">
        <v>153787</v>
      </c>
      <c r="H154" s="20">
        <v>154720</v>
      </c>
      <c r="I154" s="20">
        <v>152349</v>
      </c>
      <c r="J154" s="20">
        <v>149404</v>
      </c>
      <c r="K154" s="20">
        <v>148233</v>
      </c>
      <c r="L154" s="20">
        <v>148828</v>
      </c>
      <c r="M154" s="20">
        <v>147345</v>
      </c>
      <c r="N154" s="20">
        <v>148314</v>
      </c>
      <c r="O154" s="20">
        <v>147435</v>
      </c>
      <c r="P154" s="20">
        <v>148070</v>
      </c>
      <c r="Q154" s="20">
        <v>146909</v>
      </c>
      <c r="R154" s="20">
        <v>148315</v>
      </c>
      <c r="S154" s="20">
        <v>151204</v>
      </c>
      <c r="T154" s="20">
        <v>152458</v>
      </c>
      <c r="U154" s="20">
        <v>150217</v>
      </c>
      <c r="V154" s="20">
        <v>147010</v>
      </c>
      <c r="W154" s="20">
        <v>147855</v>
      </c>
      <c r="X154" s="20">
        <v>147293</v>
      </c>
      <c r="Y154" s="20">
        <v>146061</v>
      </c>
      <c r="Z154" s="20">
        <v>147049</v>
      </c>
      <c r="AA154" s="20">
        <v>145657</v>
      </c>
      <c r="AB154" s="20">
        <v>146646</v>
      </c>
      <c r="AC154" s="20">
        <v>147910</v>
      </c>
      <c r="AD154" s="20">
        <v>149615</v>
      </c>
      <c r="AE154" s="20">
        <v>152015</v>
      </c>
      <c r="AF154" s="20">
        <v>153188</v>
      </c>
      <c r="AG154" s="20">
        <v>152051</v>
      </c>
      <c r="AH154" s="20">
        <v>149018</v>
      </c>
      <c r="AI154" s="20">
        <v>150363</v>
      </c>
    </row>
    <row r="155" spans="1:35">
      <c r="A155" s="33" t="s">
        <v>432</v>
      </c>
      <c r="B155" s="20">
        <v>11936</v>
      </c>
      <c r="C155" s="20">
        <v>11822</v>
      </c>
      <c r="D155" s="20">
        <v>11859</v>
      </c>
      <c r="E155" s="20">
        <v>12033</v>
      </c>
      <c r="F155" s="20">
        <v>12150</v>
      </c>
      <c r="G155" s="20">
        <v>12397</v>
      </c>
      <c r="H155" s="20">
        <v>12331</v>
      </c>
      <c r="I155" s="20">
        <v>12165</v>
      </c>
      <c r="J155" s="20">
        <v>11986</v>
      </c>
      <c r="K155" s="20">
        <v>11905</v>
      </c>
      <c r="L155" s="20">
        <v>11940</v>
      </c>
      <c r="M155" s="20">
        <v>11844</v>
      </c>
      <c r="N155" s="20">
        <v>11780</v>
      </c>
      <c r="O155" s="20">
        <v>11695</v>
      </c>
      <c r="P155" s="20">
        <v>11782</v>
      </c>
      <c r="Q155" s="20">
        <v>11719</v>
      </c>
      <c r="R155" s="20">
        <v>11868</v>
      </c>
      <c r="S155" s="20">
        <v>12125</v>
      </c>
      <c r="T155" s="20">
        <v>12094</v>
      </c>
      <c r="U155" s="20">
        <v>11920</v>
      </c>
      <c r="V155" s="20">
        <v>11736</v>
      </c>
      <c r="W155" s="20">
        <v>11804</v>
      </c>
      <c r="X155" s="20">
        <v>11741</v>
      </c>
      <c r="Y155" s="20">
        <v>11665</v>
      </c>
      <c r="Z155" s="20">
        <v>11662</v>
      </c>
      <c r="AA155" s="20">
        <v>11589</v>
      </c>
      <c r="AB155" s="20">
        <v>11673</v>
      </c>
      <c r="AC155" s="20">
        <v>11846</v>
      </c>
      <c r="AD155" s="20">
        <v>12029</v>
      </c>
      <c r="AE155" s="20">
        <v>12212</v>
      </c>
      <c r="AF155" s="20">
        <v>12152</v>
      </c>
      <c r="AG155" s="20">
        <v>12078</v>
      </c>
      <c r="AH155" s="20">
        <v>11981</v>
      </c>
      <c r="AI155" s="20">
        <v>12071</v>
      </c>
    </row>
    <row r="156" spans="1:35">
      <c r="A156" s="33" t="s">
        <v>434</v>
      </c>
      <c r="B156" s="20">
        <v>14240</v>
      </c>
      <c r="C156" s="20">
        <v>14117</v>
      </c>
      <c r="D156" s="20">
        <v>14004</v>
      </c>
      <c r="E156" s="20">
        <v>14024</v>
      </c>
      <c r="F156" s="20">
        <v>14275</v>
      </c>
      <c r="G156" s="20">
        <v>14447</v>
      </c>
      <c r="H156" s="20">
        <v>14562</v>
      </c>
      <c r="I156" s="20">
        <v>14472</v>
      </c>
      <c r="J156" s="20">
        <v>14153</v>
      </c>
      <c r="K156" s="20">
        <v>14021</v>
      </c>
      <c r="L156" s="20">
        <v>13877</v>
      </c>
      <c r="M156" s="20">
        <v>13767</v>
      </c>
      <c r="N156" s="20">
        <v>13749</v>
      </c>
      <c r="O156" s="20">
        <v>13661</v>
      </c>
      <c r="P156" s="20">
        <v>13644</v>
      </c>
      <c r="Q156" s="20">
        <v>13501</v>
      </c>
      <c r="R156" s="20">
        <v>13639</v>
      </c>
      <c r="S156" s="20">
        <v>13839</v>
      </c>
      <c r="T156" s="20">
        <v>14035</v>
      </c>
      <c r="U156" s="20">
        <v>13925</v>
      </c>
      <c r="V156" s="20">
        <v>13623</v>
      </c>
      <c r="W156" s="20">
        <v>13666</v>
      </c>
      <c r="X156" s="20">
        <v>13485</v>
      </c>
      <c r="Y156" s="20">
        <v>13334</v>
      </c>
      <c r="Z156" s="20">
        <v>13467</v>
      </c>
      <c r="AA156" s="20">
        <v>13425</v>
      </c>
      <c r="AB156" s="20">
        <v>13406</v>
      </c>
      <c r="AC156" s="20">
        <v>13602</v>
      </c>
      <c r="AD156" s="20">
        <v>13679</v>
      </c>
      <c r="AE156" s="20">
        <v>13884</v>
      </c>
      <c r="AF156" s="20">
        <v>13971</v>
      </c>
      <c r="AG156" s="20">
        <v>13848</v>
      </c>
      <c r="AH156" s="20">
        <v>13637</v>
      </c>
      <c r="AI156" s="20">
        <v>13838</v>
      </c>
    </row>
    <row r="157" spans="1:35">
      <c r="A157" s="33" t="s">
        <v>436</v>
      </c>
      <c r="B157" s="20">
        <v>15734</v>
      </c>
      <c r="C157" s="20">
        <v>15753</v>
      </c>
      <c r="D157" s="20">
        <v>15662</v>
      </c>
      <c r="E157" s="20">
        <v>15700</v>
      </c>
      <c r="F157" s="20">
        <v>15761</v>
      </c>
      <c r="G157" s="20">
        <v>15907</v>
      </c>
      <c r="H157" s="20">
        <v>15777</v>
      </c>
      <c r="I157" s="20">
        <v>15684</v>
      </c>
      <c r="J157" s="20">
        <v>15565</v>
      </c>
      <c r="K157" s="20">
        <v>15454</v>
      </c>
      <c r="L157" s="20">
        <v>15471</v>
      </c>
      <c r="M157" s="20">
        <v>15260</v>
      </c>
      <c r="N157" s="20">
        <v>15375</v>
      </c>
      <c r="O157" s="20">
        <v>15471</v>
      </c>
      <c r="P157" s="20">
        <v>15470</v>
      </c>
      <c r="Q157" s="20">
        <v>15334</v>
      </c>
      <c r="R157" s="20">
        <v>15414</v>
      </c>
      <c r="S157" s="20">
        <v>15526</v>
      </c>
      <c r="T157" s="20">
        <v>15457</v>
      </c>
      <c r="U157" s="20">
        <v>15310</v>
      </c>
      <c r="V157" s="20">
        <v>15215</v>
      </c>
      <c r="W157" s="20">
        <v>15406</v>
      </c>
      <c r="X157" s="20">
        <v>15294</v>
      </c>
      <c r="Y157" s="20">
        <v>15175</v>
      </c>
      <c r="Z157" s="20">
        <v>15264</v>
      </c>
      <c r="AA157" s="20">
        <v>15243</v>
      </c>
      <c r="AB157" s="20">
        <v>15302</v>
      </c>
      <c r="AC157" s="20">
        <v>15362</v>
      </c>
      <c r="AD157" s="20">
        <v>15454</v>
      </c>
      <c r="AE157" s="20">
        <v>15583</v>
      </c>
      <c r="AF157" s="20">
        <v>15518</v>
      </c>
      <c r="AG157" s="20">
        <v>15424</v>
      </c>
      <c r="AH157" s="20">
        <v>15341</v>
      </c>
      <c r="AI157" s="20">
        <v>15543</v>
      </c>
    </row>
    <row r="158" spans="1:35">
      <c r="A158" s="33" t="s">
        <v>438</v>
      </c>
      <c r="B158" s="20">
        <v>24700</v>
      </c>
      <c r="C158" s="20">
        <v>24515</v>
      </c>
      <c r="D158" s="20">
        <v>24485</v>
      </c>
      <c r="E158" s="20">
        <v>24537</v>
      </c>
      <c r="F158" s="20">
        <v>24716</v>
      </c>
      <c r="G158" s="20">
        <v>25252</v>
      </c>
      <c r="H158" s="20">
        <v>25418</v>
      </c>
      <c r="I158" s="20">
        <v>24974</v>
      </c>
      <c r="J158" s="20">
        <v>24434</v>
      </c>
      <c r="K158" s="20">
        <v>24261</v>
      </c>
      <c r="L158" s="20">
        <v>24380</v>
      </c>
      <c r="M158" s="20">
        <v>24247</v>
      </c>
      <c r="N158" s="20">
        <v>24503</v>
      </c>
      <c r="O158" s="20">
        <v>24320</v>
      </c>
      <c r="P158" s="20">
        <v>24464</v>
      </c>
      <c r="Q158" s="20">
        <v>24124</v>
      </c>
      <c r="R158" s="20">
        <v>24331</v>
      </c>
      <c r="S158" s="20">
        <v>24849</v>
      </c>
      <c r="T158" s="20">
        <v>25076</v>
      </c>
      <c r="U158" s="20">
        <v>24705</v>
      </c>
      <c r="V158" s="20">
        <v>24130</v>
      </c>
      <c r="W158" s="20">
        <v>24302</v>
      </c>
      <c r="X158" s="20">
        <v>24247</v>
      </c>
      <c r="Y158" s="20">
        <v>24110</v>
      </c>
      <c r="Z158" s="20">
        <v>24356</v>
      </c>
      <c r="AA158" s="20">
        <v>24129</v>
      </c>
      <c r="AB158" s="20">
        <v>24313</v>
      </c>
      <c r="AC158" s="20">
        <v>24396</v>
      </c>
      <c r="AD158" s="20">
        <v>24668</v>
      </c>
      <c r="AE158" s="20">
        <v>25068</v>
      </c>
      <c r="AF158" s="20">
        <v>25246</v>
      </c>
      <c r="AG158" s="20">
        <v>25094</v>
      </c>
      <c r="AH158" s="20">
        <v>24490</v>
      </c>
      <c r="AI158" s="20">
        <v>24753</v>
      </c>
    </row>
    <row r="159" spans="1:35">
      <c r="A159" s="33" t="s">
        <v>440</v>
      </c>
      <c r="B159" s="20">
        <v>17606</v>
      </c>
      <c r="C159" s="20">
        <v>17640</v>
      </c>
      <c r="D159" s="20">
        <v>17507</v>
      </c>
      <c r="E159" s="20">
        <v>17516</v>
      </c>
      <c r="F159" s="20">
        <v>17566</v>
      </c>
      <c r="G159" s="20">
        <v>17617</v>
      </c>
      <c r="H159" s="20">
        <v>17611</v>
      </c>
      <c r="I159" s="20">
        <v>17489</v>
      </c>
      <c r="J159" s="20">
        <v>17456</v>
      </c>
      <c r="K159" s="20">
        <v>17295</v>
      </c>
      <c r="L159" s="20">
        <v>17299</v>
      </c>
      <c r="M159" s="20">
        <v>17121</v>
      </c>
      <c r="N159" s="20">
        <v>17104</v>
      </c>
      <c r="O159" s="20">
        <v>17229</v>
      </c>
      <c r="P159" s="20">
        <v>17174</v>
      </c>
      <c r="Q159" s="20">
        <v>17048</v>
      </c>
      <c r="R159" s="20">
        <v>17044</v>
      </c>
      <c r="S159" s="20">
        <v>17197</v>
      </c>
      <c r="T159" s="20">
        <v>17171</v>
      </c>
      <c r="U159" s="20">
        <v>17002</v>
      </c>
      <c r="V159" s="20">
        <v>16892</v>
      </c>
      <c r="W159" s="20">
        <v>16925</v>
      </c>
      <c r="X159" s="20">
        <v>16818</v>
      </c>
      <c r="Y159" s="20">
        <v>16660</v>
      </c>
      <c r="Z159" s="20">
        <v>16762</v>
      </c>
      <c r="AA159" s="20">
        <v>16773</v>
      </c>
      <c r="AB159" s="20">
        <v>16772</v>
      </c>
      <c r="AC159" s="20">
        <v>16949</v>
      </c>
      <c r="AD159" s="20">
        <v>17044</v>
      </c>
      <c r="AE159" s="20">
        <v>17040</v>
      </c>
      <c r="AF159" s="20">
        <v>17009</v>
      </c>
      <c r="AG159" s="20">
        <v>16853</v>
      </c>
      <c r="AH159" s="20">
        <v>16957</v>
      </c>
      <c r="AI159" s="20">
        <v>17060</v>
      </c>
    </row>
    <row r="160" spans="1:35">
      <c r="A160" s="33" t="s">
        <v>442</v>
      </c>
      <c r="B160" s="20">
        <v>117843</v>
      </c>
      <c r="C160" s="20">
        <v>118185</v>
      </c>
      <c r="D160" s="20">
        <v>117470</v>
      </c>
      <c r="E160" s="20">
        <v>117992</v>
      </c>
      <c r="F160" s="20">
        <v>118678</v>
      </c>
      <c r="G160" s="20">
        <v>120064</v>
      </c>
      <c r="H160" s="20">
        <v>119254</v>
      </c>
      <c r="I160" s="20">
        <v>118097</v>
      </c>
      <c r="J160" s="20">
        <v>117074</v>
      </c>
      <c r="K160" s="20">
        <v>116082</v>
      </c>
      <c r="L160" s="20">
        <v>116256</v>
      </c>
      <c r="M160" s="20">
        <v>114951</v>
      </c>
      <c r="N160" s="20">
        <v>115468</v>
      </c>
      <c r="O160" s="20">
        <v>116209</v>
      </c>
      <c r="P160" s="20">
        <v>116208</v>
      </c>
      <c r="Q160" s="20">
        <v>115530</v>
      </c>
      <c r="R160" s="20">
        <v>115739</v>
      </c>
      <c r="S160" s="20">
        <v>116887</v>
      </c>
      <c r="T160" s="20">
        <v>116249</v>
      </c>
      <c r="U160" s="20">
        <v>115184</v>
      </c>
      <c r="V160" s="20">
        <v>114371</v>
      </c>
      <c r="W160" s="20">
        <v>115778</v>
      </c>
      <c r="X160" s="20">
        <v>114868</v>
      </c>
      <c r="Y160" s="20">
        <v>114154</v>
      </c>
      <c r="Z160" s="20">
        <v>114676</v>
      </c>
      <c r="AA160" s="20">
        <v>114646</v>
      </c>
      <c r="AB160" s="20">
        <v>115205</v>
      </c>
      <c r="AC160" s="20">
        <v>115958</v>
      </c>
      <c r="AD160" s="20">
        <v>116625</v>
      </c>
      <c r="AE160" s="20">
        <v>117463</v>
      </c>
      <c r="AF160" s="20">
        <v>116973</v>
      </c>
      <c r="AG160" s="20">
        <v>116309</v>
      </c>
      <c r="AH160" s="20">
        <v>115992</v>
      </c>
      <c r="AI160" s="20">
        <v>117350</v>
      </c>
    </row>
    <row r="161" spans="1:35">
      <c r="A161" s="33" t="s">
        <v>444</v>
      </c>
      <c r="B161" s="20">
        <v>13800</v>
      </c>
      <c r="C161" s="20">
        <v>13829</v>
      </c>
      <c r="D161" s="20">
        <v>13749</v>
      </c>
      <c r="E161" s="20">
        <v>13828</v>
      </c>
      <c r="F161" s="20">
        <v>13955</v>
      </c>
      <c r="G161" s="20">
        <v>14133</v>
      </c>
      <c r="H161" s="20">
        <v>14030</v>
      </c>
      <c r="I161" s="20">
        <v>13899</v>
      </c>
      <c r="J161" s="20">
        <v>13759</v>
      </c>
      <c r="K161" s="20">
        <v>13649</v>
      </c>
      <c r="L161" s="20">
        <v>13642</v>
      </c>
      <c r="M161" s="20">
        <v>13473</v>
      </c>
      <c r="N161" s="20">
        <v>13524</v>
      </c>
      <c r="O161" s="20">
        <v>13616</v>
      </c>
      <c r="P161" s="20">
        <v>13591</v>
      </c>
      <c r="Q161" s="20">
        <v>13537</v>
      </c>
      <c r="R161" s="20">
        <v>13634</v>
      </c>
      <c r="S161" s="20">
        <v>13775</v>
      </c>
      <c r="T161" s="20">
        <v>13701</v>
      </c>
      <c r="U161" s="20">
        <v>13536</v>
      </c>
      <c r="V161" s="20">
        <v>13431</v>
      </c>
      <c r="W161" s="20">
        <v>13622</v>
      </c>
      <c r="X161" s="20">
        <v>13525</v>
      </c>
      <c r="Y161" s="20">
        <v>13407</v>
      </c>
      <c r="Z161" s="20">
        <v>13456</v>
      </c>
      <c r="AA161" s="20">
        <v>13462</v>
      </c>
      <c r="AB161" s="20">
        <v>13511</v>
      </c>
      <c r="AC161" s="20">
        <v>13628</v>
      </c>
      <c r="AD161" s="20">
        <v>13716</v>
      </c>
      <c r="AE161" s="20">
        <v>13849</v>
      </c>
      <c r="AF161" s="20">
        <v>13792</v>
      </c>
      <c r="AG161" s="20">
        <v>13693</v>
      </c>
      <c r="AH161" s="20">
        <v>13655</v>
      </c>
      <c r="AI161" s="20">
        <v>13807</v>
      </c>
    </row>
    <row r="162" spans="1:35">
      <c r="A162" s="33" t="s">
        <v>446</v>
      </c>
      <c r="B162" s="20">
        <v>31143</v>
      </c>
      <c r="C162" s="20">
        <v>31196</v>
      </c>
      <c r="D162" s="20">
        <v>31059</v>
      </c>
      <c r="E162" s="20">
        <v>31180</v>
      </c>
      <c r="F162" s="20">
        <v>31350</v>
      </c>
      <c r="G162" s="20">
        <v>31788</v>
      </c>
      <c r="H162" s="20">
        <v>31570</v>
      </c>
      <c r="I162" s="20">
        <v>31316</v>
      </c>
      <c r="J162" s="20">
        <v>30946</v>
      </c>
      <c r="K162" s="20">
        <v>30611</v>
      </c>
      <c r="L162" s="20">
        <v>30624</v>
      </c>
      <c r="M162" s="20">
        <v>30265</v>
      </c>
      <c r="N162" s="20">
        <v>30406</v>
      </c>
      <c r="O162" s="20">
        <v>30520</v>
      </c>
      <c r="P162" s="20">
        <v>30524</v>
      </c>
      <c r="Q162" s="20">
        <v>30310</v>
      </c>
      <c r="R162" s="20">
        <v>30427</v>
      </c>
      <c r="S162" s="20">
        <v>30743</v>
      </c>
      <c r="T162" s="20">
        <v>30630</v>
      </c>
      <c r="U162" s="20">
        <v>30342</v>
      </c>
      <c r="V162" s="20">
        <v>30045</v>
      </c>
      <c r="W162" s="20">
        <v>30304</v>
      </c>
      <c r="X162" s="20">
        <v>30096</v>
      </c>
      <c r="Y162" s="20">
        <v>29882</v>
      </c>
      <c r="Z162" s="20">
        <v>30032</v>
      </c>
      <c r="AA162" s="20">
        <v>29987</v>
      </c>
      <c r="AB162" s="20">
        <v>30094</v>
      </c>
      <c r="AC162" s="20">
        <v>30261</v>
      </c>
      <c r="AD162" s="20">
        <v>30515</v>
      </c>
      <c r="AE162" s="20">
        <v>30778</v>
      </c>
      <c r="AF162" s="20">
        <v>30732</v>
      </c>
      <c r="AG162" s="20">
        <v>30512</v>
      </c>
      <c r="AH162" s="20">
        <v>30458</v>
      </c>
      <c r="AI162" s="20">
        <v>30690</v>
      </c>
    </row>
    <row r="163" spans="1:35">
      <c r="A163" s="33" t="s">
        <v>448</v>
      </c>
      <c r="B163" s="20">
        <v>77886</v>
      </c>
      <c r="C163" s="20">
        <v>78095</v>
      </c>
      <c r="D163" s="20">
        <v>77673</v>
      </c>
      <c r="E163" s="20">
        <v>77953</v>
      </c>
      <c r="F163" s="20">
        <v>78417</v>
      </c>
      <c r="G163" s="20">
        <v>79410</v>
      </c>
      <c r="H163" s="20">
        <v>78784</v>
      </c>
      <c r="I163" s="20">
        <v>78138</v>
      </c>
      <c r="J163" s="20">
        <v>77489</v>
      </c>
      <c r="K163" s="20">
        <v>76766</v>
      </c>
      <c r="L163" s="20">
        <v>76868</v>
      </c>
      <c r="M163" s="20">
        <v>75964</v>
      </c>
      <c r="N163" s="20">
        <v>76278</v>
      </c>
      <c r="O163" s="20">
        <v>76634</v>
      </c>
      <c r="P163" s="20">
        <v>76635</v>
      </c>
      <c r="Q163" s="20">
        <v>76100</v>
      </c>
      <c r="R163" s="20">
        <v>76419</v>
      </c>
      <c r="S163" s="20">
        <v>77134</v>
      </c>
      <c r="T163" s="20">
        <v>76794</v>
      </c>
      <c r="U163" s="20">
        <v>76076</v>
      </c>
      <c r="V163" s="20">
        <v>75445</v>
      </c>
      <c r="W163" s="20">
        <v>76268</v>
      </c>
      <c r="X163" s="20">
        <v>75708</v>
      </c>
      <c r="Y163" s="20">
        <v>75168</v>
      </c>
      <c r="Z163" s="20">
        <v>75560</v>
      </c>
      <c r="AA163" s="20">
        <v>75497</v>
      </c>
      <c r="AB163" s="20">
        <v>75750</v>
      </c>
      <c r="AC163" s="20">
        <v>76180</v>
      </c>
      <c r="AD163" s="20">
        <v>76767</v>
      </c>
      <c r="AE163" s="20">
        <v>77342</v>
      </c>
      <c r="AF163" s="20">
        <v>77129</v>
      </c>
      <c r="AG163" s="20">
        <v>76655</v>
      </c>
      <c r="AH163" s="20">
        <v>76428</v>
      </c>
      <c r="AI163" s="20">
        <v>77173</v>
      </c>
    </row>
    <row r="164" spans="1:35">
      <c r="A164" s="33" t="s">
        <v>450</v>
      </c>
      <c r="B164" s="20">
        <v>15439</v>
      </c>
      <c r="C164" s="20">
        <v>15453</v>
      </c>
      <c r="D164" s="20">
        <v>15289</v>
      </c>
      <c r="E164" s="20">
        <v>15359</v>
      </c>
      <c r="F164" s="20">
        <v>15371</v>
      </c>
      <c r="G164" s="20">
        <v>15506</v>
      </c>
      <c r="H164" s="20">
        <v>15572</v>
      </c>
      <c r="I164" s="20">
        <v>15321</v>
      </c>
      <c r="J164" s="20">
        <v>15087</v>
      </c>
      <c r="K164" s="20">
        <v>14897</v>
      </c>
      <c r="L164" s="20">
        <v>14870</v>
      </c>
      <c r="M164" s="20">
        <v>14791</v>
      </c>
      <c r="N164" s="20">
        <v>14977</v>
      </c>
      <c r="O164" s="20">
        <v>15097</v>
      </c>
      <c r="P164" s="20">
        <v>15040</v>
      </c>
      <c r="Q164" s="20">
        <v>14971</v>
      </c>
      <c r="R164" s="20">
        <v>14887</v>
      </c>
      <c r="S164" s="20">
        <v>15070</v>
      </c>
      <c r="T164" s="20">
        <v>15057</v>
      </c>
      <c r="U164" s="20">
        <v>14898</v>
      </c>
      <c r="V164" s="20">
        <v>14753</v>
      </c>
      <c r="W164" s="20">
        <v>14906</v>
      </c>
      <c r="X164" s="20">
        <v>14746</v>
      </c>
      <c r="Y164" s="20">
        <v>14643</v>
      </c>
      <c r="Z164" s="20">
        <v>14844</v>
      </c>
      <c r="AA164" s="20">
        <v>14833</v>
      </c>
      <c r="AB164" s="20">
        <v>14851</v>
      </c>
      <c r="AC164" s="20">
        <v>15015</v>
      </c>
      <c r="AD164" s="20">
        <v>14965</v>
      </c>
      <c r="AE164" s="20">
        <v>15199</v>
      </c>
      <c r="AF164" s="20">
        <v>15205</v>
      </c>
      <c r="AG164" s="20">
        <v>15005</v>
      </c>
      <c r="AH164" s="20">
        <v>14871</v>
      </c>
      <c r="AI164" s="20">
        <v>15052</v>
      </c>
    </row>
    <row r="165" spans="1:35">
      <c r="A165" s="33" t="s">
        <v>452</v>
      </c>
      <c r="B165" s="20">
        <v>8810</v>
      </c>
      <c r="C165" s="20">
        <v>8859</v>
      </c>
      <c r="D165" s="20">
        <v>8747</v>
      </c>
      <c r="E165" s="20">
        <v>8749</v>
      </c>
      <c r="F165" s="20">
        <v>8959</v>
      </c>
      <c r="G165" s="20">
        <v>9052</v>
      </c>
      <c r="H165" s="20">
        <v>9018</v>
      </c>
      <c r="I165" s="20">
        <v>8958</v>
      </c>
      <c r="J165" s="20">
        <v>8982</v>
      </c>
      <c r="K165" s="20">
        <v>8794</v>
      </c>
      <c r="L165" s="20">
        <v>8649</v>
      </c>
      <c r="M165" s="20">
        <v>8464</v>
      </c>
      <c r="N165" s="20">
        <v>8417</v>
      </c>
      <c r="O165" s="20">
        <v>8501</v>
      </c>
      <c r="P165" s="20">
        <v>8512</v>
      </c>
      <c r="Q165" s="20">
        <v>8544</v>
      </c>
      <c r="R165" s="20">
        <v>8669</v>
      </c>
      <c r="S165" s="20">
        <v>8773</v>
      </c>
      <c r="T165" s="20">
        <v>8755</v>
      </c>
      <c r="U165" s="20">
        <v>8671</v>
      </c>
      <c r="V165" s="20">
        <v>8660</v>
      </c>
      <c r="W165" s="20">
        <v>8636</v>
      </c>
      <c r="X165" s="20">
        <v>8454</v>
      </c>
      <c r="Y165" s="20">
        <v>8341</v>
      </c>
      <c r="Z165" s="20">
        <v>8239</v>
      </c>
      <c r="AA165" s="20">
        <v>8263</v>
      </c>
      <c r="AB165" s="20">
        <v>8260</v>
      </c>
      <c r="AC165" s="20">
        <v>8431</v>
      </c>
      <c r="AD165" s="20">
        <v>8612</v>
      </c>
      <c r="AE165" s="20">
        <v>8748</v>
      </c>
      <c r="AF165" s="20">
        <v>8810</v>
      </c>
      <c r="AG165" s="20">
        <v>8638</v>
      </c>
      <c r="AH165" s="20">
        <v>8736</v>
      </c>
      <c r="AI165" s="20">
        <v>8746</v>
      </c>
    </row>
    <row r="166" spans="1:35">
      <c r="A166" s="33" t="s">
        <v>454</v>
      </c>
      <c r="B166" s="20">
        <v>15805</v>
      </c>
      <c r="C166" s="20">
        <v>15821</v>
      </c>
      <c r="D166" s="20">
        <v>15711</v>
      </c>
      <c r="E166" s="20">
        <v>15735</v>
      </c>
      <c r="F166" s="20">
        <v>15971</v>
      </c>
      <c r="G166" s="20">
        <v>16156</v>
      </c>
      <c r="H166" s="20">
        <v>16315</v>
      </c>
      <c r="I166" s="20">
        <v>16318</v>
      </c>
      <c r="J166" s="20">
        <v>15916</v>
      </c>
      <c r="K166" s="20">
        <v>15552</v>
      </c>
      <c r="L166" s="20">
        <v>15551</v>
      </c>
      <c r="M166" s="20">
        <v>15399</v>
      </c>
      <c r="N166" s="20">
        <v>15349</v>
      </c>
      <c r="O166" s="20">
        <v>15499</v>
      </c>
      <c r="P166" s="20">
        <v>15411</v>
      </c>
      <c r="Q166" s="20">
        <v>15421</v>
      </c>
      <c r="R166" s="20">
        <v>15591</v>
      </c>
      <c r="S166" s="20">
        <v>15728</v>
      </c>
      <c r="T166" s="20">
        <v>15925</v>
      </c>
      <c r="U166" s="20">
        <v>15788</v>
      </c>
      <c r="V166" s="20">
        <v>15578</v>
      </c>
      <c r="W166" s="20">
        <v>15697</v>
      </c>
      <c r="X166" s="20">
        <v>15613</v>
      </c>
      <c r="Y166" s="20">
        <v>15238</v>
      </c>
      <c r="Z166" s="20">
        <v>15182</v>
      </c>
      <c r="AA166" s="20">
        <v>15238</v>
      </c>
      <c r="AB166" s="20">
        <v>15217</v>
      </c>
      <c r="AC166" s="20">
        <v>15495</v>
      </c>
      <c r="AD166" s="20">
        <v>15659</v>
      </c>
      <c r="AE166" s="20">
        <v>15891</v>
      </c>
      <c r="AF166" s="20">
        <v>16071</v>
      </c>
      <c r="AG166" s="20">
        <v>15875</v>
      </c>
      <c r="AH166" s="20">
        <v>15753</v>
      </c>
      <c r="AI166" s="20">
        <v>15853</v>
      </c>
    </row>
    <row r="167" spans="1:35">
      <c r="A167" s="33" t="s">
        <v>456</v>
      </c>
      <c r="B167" s="20">
        <v>15805</v>
      </c>
      <c r="C167" s="20">
        <v>15821</v>
      </c>
      <c r="D167" s="20">
        <v>15711</v>
      </c>
      <c r="E167" s="20">
        <v>15735</v>
      </c>
      <c r="F167" s="20">
        <v>15971</v>
      </c>
      <c r="G167" s="20">
        <v>16156</v>
      </c>
      <c r="H167" s="20">
        <v>16315</v>
      </c>
      <c r="I167" s="20">
        <v>16318</v>
      </c>
      <c r="J167" s="20">
        <v>15916</v>
      </c>
      <c r="K167" s="20">
        <v>15552</v>
      </c>
      <c r="L167" s="20">
        <v>15551</v>
      </c>
      <c r="M167" s="20">
        <v>15399</v>
      </c>
      <c r="N167" s="20">
        <v>15349</v>
      </c>
      <c r="O167" s="20">
        <v>15499</v>
      </c>
      <c r="P167" s="20">
        <v>15411</v>
      </c>
      <c r="Q167" s="20">
        <v>15421</v>
      </c>
      <c r="R167" s="20">
        <v>15591</v>
      </c>
      <c r="S167" s="20">
        <v>15728</v>
      </c>
      <c r="T167" s="20">
        <v>15925</v>
      </c>
      <c r="U167" s="20">
        <v>15788</v>
      </c>
      <c r="V167" s="20">
        <v>15578</v>
      </c>
      <c r="W167" s="20">
        <v>15697</v>
      </c>
      <c r="X167" s="20">
        <v>15613</v>
      </c>
      <c r="Y167" s="20">
        <v>15238</v>
      </c>
      <c r="Z167" s="20">
        <v>15182</v>
      </c>
      <c r="AA167" s="20">
        <v>15238</v>
      </c>
      <c r="AB167" s="20">
        <v>15217</v>
      </c>
      <c r="AC167" s="20">
        <v>15495</v>
      </c>
      <c r="AD167" s="20">
        <v>15659</v>
      </c>
      <c r="AE167" s="20">
        <v>15891</v>
      </c>
      <c r="AF167" s="20">
        <v>16071</v>
      </c>
      <c r="AG167" s="20">
        <v>15875</v>
      </c>
      <c r="AH167" s="20">
        <v>15753</v>
      </c>
      <c r="AI167" s="20">
        <v>15853</v>
      </c>
    </row>
    <row r="168" spans="1:35">
      <c r="A168" s="33" t="s">
        <v>458</v>
      </c>
      <c r="B168" s="20">
        <v>59160</v>
      </c>
      <c r="C168" s="20">
        <v>58702</v>
      </c>
      <c r="D168" s="20">
        <v>58818</v>
      </c>
      <c r="E168" s="20">
        <v>59643</v>
      </c>
      <c r="F168" s="20">
        <v>60283</v>
      </c>
      <c r="G168" s="20">
        <v>61441</v>
      </c>
      <c r="H168" s="20">
        <v>61505</v>
      </c>
      <c r="I168" s="20">
        <v>60721</v>
      </c>
      <c r="J168" s="20">
        <v>59793</v>
      </c>
      <c r="K168" s="20">
        <v>59375</v>
      </c>
      <c r="L168" s="20">
        <v>59343</v>
      </c>
      <c r="M168" s="20">
        <v>58933</v>
      </c>
      <c r="N168" s="20">
        <v>58700</v>
      </c>
      <c r="O168" s="20">
        <v>58334</v>
      </c>
      <c r="P168" s="20">
        <v>58666</v>
      </c>
      <c r="Q168" s="20">
        <v>58552</v>
      </c>
      <c r="R168" s="20">
        <v>59167</v>
      </c>
      <c r="S168" s="20">
        <v>60435</v>
      </c>
      <c r="T168" s="20">
        <v>60453</v>
      </c>
      <c r="U168" s="20">
        <v>59601</v>
      </c>
      <c r="V168" s="20">
        <v>58549</v>
      </c>
      <c r="W168" s="20">
        <v>58927</v>
      </c>
      <c r="X168" s="20">
        <v>58494</v>
      </c>
      <c r="Y168" s="20">
        <v>58064</v>
      </c>
      <c r="Z168" s="20">
        <v>58067</v>
      </c>
      <c r="AA168" s="20">
        <v>57736</v>
      </c>
      <c r="AB168" s="20">
        <v>58205</v>
      </c>
      <c r="AC168" s="20">
        <v>58966</v>
      </c>
      <c r="AD168" s="20">
        <v>59885</v>
      </c>
      <c r="AE168" s="20">
        <v>60898</v>
      </c>
      <c r="AF168" s="20">
        <v>60807</v>
      </c>
      <c r="AG168" s="20">
        <v>60361</v>
      </c>
      <c r="AH168" s="20">
        <v>59748</v>
      </c>
      <c r="AI168" s="20">
        <v>60143</v>
      </c>
    </row>
    <row r="169" spans="1:35">
      <c r="A169" s="33" t="s">
        <v>460</v>
      </c>
      <c r="B169" s="20">
        <v>29395</v>
      </c>
      <c r="C169" s="20">
        <v>29241</v>
      </c>
      <c r="D169" s="20">
        <v>29164</v>
      </c>
      <c r="E169" s="20">
        <v>28935</v>
      </c>
      <c r="F169" s="20">
        <v>28830</v>
      </c>
      <c r="G169" s="20">
        <v>29243</v>
      </c>
      <c r="H169" s="20">
        <v>29158</v>
      </c>
      <c r="I169" s="20">
        <v>28804</v>
      </c>
      <c r="J169" s="20">
        <v>28448</v>
      </c>
      <c r="K169" s="20">
        <v>28382</v>
      </c>
      <c r="L169" s="20">
        <v>28783</v>
      </c>
      <c r="M169" s="20">
        <v>28741</v>
      </c>
      <c r="N169" s="20">
        <v>29066</v>
      </c>
      <c r="O169" s="20">
        <v>28892</v>
      </c>
      <c r="P169" s="20">
        <v>28993</v>
      </c>
      <c r="Q169" s="20">
        <v>28446</v>
      </c>
      <c r="R169" s="20">
        <v>28352</v>
      </c>
      <c r="S169" s="20">
        <v>28743</v>
      </c>
      <c r="T169" s="20">
        <v>28714</v>
      </c>
      <c r="U169" s="20">
        <v>28321</v>
      </c>
      <c r="V169" s="20">
        <v>27928</v>
      </c>
      <c r="W169" s="20">
        <v>28220</v>
      </c>
      <c r="X169" s="20">
        <v>28320</v>
      </c>
      <c r="Y169" s="20">
        <v>28357</v>
      </c>
      <c r="Z169" s="20">
        <v>28573</v>
      </c>
      <c r="AA169" s="20">
        <v>28431</v>
      </c>
      <c r="AB169" s="20">
        <v>28599</v>
      </c>
      <c r="AC169" s="20">
        <v>28492</v>
      </c>
      <c r="AD169" s="20">
        <v>28615</v>
      </c>
      <c r="AE169" s="20">
        <v>28988</v>
      </c>
      <c r="AF169" s="20">
        <v>28899</v>
      </c>
      <c r="AG169" s="20">
        <v>28684</v>
      </c>
      <c r="AH169" s="20">
        <v>28407</v>
      </c>
      <c r="AI169" s="20">
        <v>28777</v>
      </c>
    </row>
    <row r="170" spans="1:35">
      <c r="A170" s="33" t="s">
        <v>462</v>
      </c>
      <c r="B170" s="20">
        <v>14630</v>
      </c>
      <c r="C170" s="20">
        <v>14510</v>
      </c>
      <c r="D170" s="20">
        <v>14497</v>
      </c>
      <c r="E170" s="20">
        <v>14643</v>
      </c>
      <c r="F170" s="20">
        <v>14746</v>
      </c>
      <c r="G170" s="20">
        <v>15016</v>
      </c>
      <c r="H170" s="20">
        <v>15085</v>
      </c>
      <c r="I170" s="20">
        <v>14895</v>
      </c>
      <c r="J170" s="20">
        <v>14651</v>
      </c>
      <c r="K170" s="20">
        <v>14511</v>
      </c>
      <c r="L170" s="20">
        <v>14536</v>
      </c>
      <c r="M170" s="20">
        <v>14392</v>
      </c>
      <c r="N170" s="20">
        <v>14464</v>
      </c>
      <c r="O170" s="20">
        <v>14371</v>
      </c>
      <c r="P170" s="20">
        <v>14431</v>
      </c>
      <c r="Q170" s="20">
        <v>14342</v>
      </c>
      <c r="R170" s="20">
        <v>14481</v>
      </c>
      <c r="S170" s="20">
        <v>14774</v>
      </c>
      <c r="T170" s="20">
        <v>14895</v>
      </c>
      <c r="U170" s="20">
        <v>14690</v>
      </c>
      <c r="V170" s="20">
        <v>14336</v>
      </c>
      <c r="W170" s="20">
        <v>14432</v>
      </c>
      <c r="X170" s="20">
        <v>14376</v>
      </c>
      <c r="Y170" s="20">
        <v>14253</v>
      </c>
      <c r="Z170" s="20">
        <v>14324</v>
      </c>
      <c r="AA170" s="20">
        <v>14233</v>
      </c>
      <c r="AB170" s="20">
        <v>14342</v>
      </c>
      <c r="AC170" s="20">
        <v>14462</v>
      </c>
      <c r="AD170" s="20">
        <v>14625</v>
      </c>
      <c r="AE170" s="20">
        <v>14881</v>
      </c>
      <c r="AF170" s="20">
        <v>14981</v>
      </c>
      <c r="AG170" s="20">
        <v>14850</v>
      </c>
      <c r="AH170" s="20">
        <v>14584</v>
      </c>
      <c r="AI170" s="20">
        <v>14692</v>
      </c>
    </row>
    <row r="171" spans="1:35">
      <c r="A171" s="33" t="s">
        <v>464</v>
      </c>
      <c r="B171" s="20">
        <v>48380</v>
      </c>
      <c r="C171" s="20">
        <v>49267</v>
      </c>
      <c r="D171" s="20">
        <v>48995</v>
      </c>
      <c r="E171" s="20">
        <v>49430</v>
      </c>
      <c r="F171" s="20">
        <v>49429</v>
      </c>
      <c r="G171" s="20">
        <v>47771</v>
      </c>
      <c r="H171" s="20">
        <v>47634</v>
      </c>
      <c r="I171" s="20">
        <v>47134</v>
      </c>
      <c r="J171" s="20">
        <v>48654</v>
      </c>
      <c r="K171" s="20">
        <v>47965</v>
      </c>
      <c r="L171" s="20">
        <v>47833</v>
      </c>
      <c r="M171" s="20">
        <v>47322</v>
      </c>
      <c r="N171" s="20">
        <v>46883</v>
      </c>
      <c r="O171" s="20">
        <v>48430</v>
      </c>
      <c r="P171" s="20">
        <v>48391</v>
      </c>
      <c r="Q171" s="20">
        <v>47961</v>
      </c>
      <c r="R171" s="20">
        <v>47556</v>
      </c>
      <c r="S171" s="20">
        <v>46487</v>
      </c>
      <c r="T171" s="20">
        <v>45842</v>
      </c>
      <c r="U171" s="20">
        <v>45529</v>
      </c>
      <c r="V171" s="20">
        <v>47814</v>
      </c>
      <c r="W171" s="20">
        <v>47902</v>
      </c>
      <c r="X171" s="20">
        <v>47345</v>
      </c>
      <c r="Y171" s="20">
        <v>46617</v>
      </c>
      <c r="Z171" s="20">
        <v>45663</v>
      </c>
      <c r="AA171" s="20">
        <v>47229</v>
      </c>
      <c r="AB171" s="20">
        <v>47186</v>
      </c>
      <c r="AC171" s="20">
        <v>48085</v>
      </c>
      <c r="AD171" s="20">
        <v>48006</v>
      </c>
      <c r="AE171" s="20">
        <v>46656</v>
      </c>
      <c r="AF171" s="20">
        <v>46073</v>
      </c>
      <c r="AG171" s="20">
        <v>45550</v>
      </c>
      <c r="AH171" s="20">
        <v>47746</v>
      </c>
      <c r="AI171" s="20">
        <v>47855</v>
      </c>
    </row>
    <row r="172" spans="1:35">
      <c r="A172" s="33" t="s">
        <v>466</v>
      </c>
      <c r="B172" s="20">
        <v>45911</v>
      </c>
      <c r="C172" s="20">
        <v>45701</v>
      </c>
      <c r="D172" s="20">
        <v>45274</v>
      </c>
      <c r="E172" s="20">
        <v>45422</v>
      </c>
      <c r="F172" s="20">
        <v>46022</v>
      </c>
      <c r="G172" s="20">
        <v>46871</v>
      </c>
      <c r="H172" s="20">
        <v>46473</v>
      </c>
      <c r="I172" s="20">
        <v>46075</v>
      </c>
      <c r="J172" s="20">
        <v>45721</v>
      </c>
      <c r="K172" s="20">
        <v>44568</v>
      </c>
      <c r="L172" s="20">
        <v>44434</v>
      </c>
      <c r="M172" s="20">
        <v>44085</v>
      </c>
      <c r="N172" s="20">
        <v>44750</v>
      </c>
      <c r="O172" s="20">
        <v>44621</v>
      </c>
      <c r="P172" s="20">
        <v>44400</v>
      </c>
      <c r="Q172" s="20">
        <v>43980</v>
      </c>
      <c r="R172" s="20">
        <v>44425</v>
      </c>
      <c r="S172" s="20">
        <v>45219</v>
      </c>
      <c r="T172" s="20">
        <v>44451</v>
      </c>
      <c r="U172" s="20">
        <v>44106</v>
      </c>
      <c r="V172" s="20">
        <v>44053</v>
      </c>
      <c r="W172" s="20">
        <v>44258</v>
      </c>
      <c r="X172" s="20">
        <v>43726</v>
      </c>
      <c r="Y172" s="20">
        <v>43216</v>
      </c>
      <c r="Z172" s="20">
        <v>43604</v>
      </c>
      <c r="AA172" s="20">
        <v>43417</v>
      </c>
      <c r="AB172" s="20">
        <v>43572</v>
      </c>
      <c r="AC172" s="20">
        <v>43928</v>
      </c>
      <c r="AD172" s="20">
        <v>44375</v>
      </c>
      <c r="AE172" s="20">
        <v>45075</v>
      </c>
      <c r="AF172" s="20">
        <v>44160</v>
      </c>
      <c r="AG172" s="20">
        <v>43763</v>
      </c>
      <c r="AH172" s="20">
        <v>43862</v>
      </c>
      <c r="AI172" s="20">
        <v>44119</v>
      </c>
    </row>
    <row r="173" spans="1:35">
      <c r="A173" s="33" t="s">
        <v>468</v>
      </c>
      <c r="B173" s="20">
        <v>776164</v>
      </c>
      <c r="C173" s="20">
        <v>770126</v>
      </c>
      <c r="D173" s="20">
        <v>769956</v>
      </c>
      <c r="E173" s="20">
        <v>775488</v>
      </c>
      <c r="F173" s="20">
        <v>781255</v>
      </c>
      <c r="G173" s="20">
        <v>797166</v>
      </c>
      <c r="H173" s="20">
        <v>797945</v>
      </c>
      <c r="I173" s="20">
        <v>787911</v>
      </c>
      <c r="J173" s="20">
        <v>774871</v>
      </c>
      <c r="K173" s="20">
        <v>770260</v>
      </c>
      <c r="L173" s="20">
        <v>771102</v>
      </c>
      <c r="M173" s="20">
        <v>766473</v>
      </c>
      <c r="N173" s="20">
        <v>767091</v>
      </c>
      <c r="O173" s="20">
        <v>762851</v>
      </c>
      <c r="P173" s="20">
        <v>766769</v>
      </c>
      <c r="Q173" s="20">
        <v>761630</v>
      </c>
      <c r="R173" s="20">
        <v>767695</v>
      </c>
      <c r="S173" s="20">
        <v>782524</v>
      </c>
      <c r="T173" s="20">
        <v>783984</v>
      </c>
      <c r="U173" s="20">
        <v>773090</v>
      </c>
      <c r="V173" s="20">
        <v>758307</v>
      </c>
      <c r="W173" s="20">
        <v>762552</v>
      </c>
      <c r="X173" s="20">
        <v>758998</v>
      </c>
      <c r="Y173" s="20">
        <v>755040</v>
      </c>
      <c r="Z173" s="20">
        <v>757352</v>
      </c>
      <c r="AA173" s="20">
        <v>753061</v>
      </c>
      <c r="AB173" s="20">
        <v>758628</v>
      </c>
      <c r="AC173" s="20">
        <v>765150</v>
      </c>
      <c r="AD173" s="20">
        <v>775005</v>
      </c>
      <c r="AE173" s="20">
        <v>787401</v>
      </c>
      <c r="AF173" s="20">
        <v>788009</v>
      </c>
      <c r="AG173" s="20">
        <v>782114</v>
      </c>
      <c r="AH173" s="20">
        <v>772552</v>
      </c>
      <c r="AI173" s="20">
        <v>777832</v>
      </c>
    </row>
    <row r="174" spans="1:35">
      <c r="A174" s="33" t="s">
        <v>470</v>
      </c>
      <c r="B174" s="20">
        <v>34662</v>
      </c>
      <c r="C174" s="20">
        <v>34310</v>
      </c>
      <c r="D174" s="20">
        <v>34046</v>
      </c>
      <c r="E174" s="20">
        <v>33725</v>
      </c>
      <c r="F174" s="20">
        <v>34457</v>
      </c>
      <c r="G174" s="20">
        <v>35771</v>
      </c>
      <c r="H174" s="20">
        <v>36872</v>
      </c>
      <c r="I174" s="20">
        <v>36629</v>
      </c>
      <c r="J174" s="20">
        <v>34187</v>
      </c>
      <c r="K174" s="20">
        <v>33332</v>
      </c>
      <c r="L174" s="20">
        <v>33173</v>
      </c>
      <c r="M174" s="20">
        <v>32654</v>
      </c>
      <c r="N174" s="20">
        <v>32990</v>
      </c>
      <c r="O174" s="20">
        <v>32786</v>
      </c>
      <c r="P174" s="20">
        <v>32735</v>
      </c>
      <c r="Q174" s="20">
        <v>32693</v>
      </c>
      <c r="R174" s="20">
        <v>33145</v>
      </c>
      <c r="S174" s="20">
        <v>34464</v>
      </c>
      <c r="T174" s="20">
        <v>35613</v>
      </c>
      <c r="U174" s="20">
        <v>35052</v>
      </c>
      <c r="V174" s="20">
        <v>33080</v>
      </c>
      <c r="W174" s="20">
        <v>32932</v>
      </c>
      <c r="X174" s="20">
        <v>32429</v>
      </c>
      <c r="Y174" s="20">
        <v>31890</v>
      </c>
      <c r="Z174" s="20">
        <v>31991</v>
      </c>
      <c r="AA174" s="20">
        <v>31748</v>
      </c>
      <c r="AB174" s="20">
        <v>31803</v>
      </c>
      <c r="AC174" s="20">
        <v>32360</v>
      </c>
      <c r="AD174" s="20">
        <v>33111</v>
      </c>
      <c r="AE174" s="20">
        <v>34225</v>
      </c>
      <c r="AF174" s="20">
        <v>35389</v>
      </c>
      <c r="AG174" s="20">
        <v>35147</v>
      </c>
      <c r="AH174" s="20">
        <v>33258</v>
      </c>
      <c r="AI174" s="20">
        <v>33184</v>
      </c>
    </row>
    <row r="175" spans="1:35">
      <c r="A175" s="33" t="s">
        <v>471</v>
      </c>
      <c r="B175" s="20">
        <v>61562</v>
      </c>
      <c r="C175" s="20">
        <v>61528</v>
      </c>
      <c r="D175" s="20">
        <v>61141</v>
      </c>
      <c r="E175" s="20">
        <v>61029</v>
      </c>
      <c r="F175" s="20">
        <v>61548</v>
      </c>
      <c r="G175" s="20">
        <v>62207</v>
      </c>
      <c r="H175" s="20">
        <v>61989</v>
      </c>
      <c r="I175" s="20">
        <v>61487</v>
      </c>
      <c r="J175" s="20">
        <v>61418</v>
      </c>
      <c r="K175" s="20">
        <v>60683</v>
      </c>
      <c r="L175" s="20">
        <v>60538</v>
      </c>
      <c r="M175" s="20">
        <v>59789</v>
      </c>
      <c r="N175" s="20">
        <v>59898</v>
      </c>
      <c r="O175" s="20">
        <v>60209</v>
      </c>
      <c r="P175" s="20">
        <v>59798</v>
      </c>
      <c r="Q175" s="20">
        <v>59296</v>
      </c>
      <c r="R175" s="20">
        <v>59428</v>
      </c>
      <c r="S175" s="20">
        <v>60027</v>
      </c>
      <c r="T175" s="20">
        <v>59931</v>
      </c>
      <c r="U175" s="20">
        <v>59385</v>
      </c>
      <c r="V175" s="20">
        <v>59195</v>
      </c>
      <c r="W175" s="20">
        <v>59273</v>
      </c>
      <c r="X175" s="20">
        <v>58832</v>
      </c>
      <c r="Y175" s="20">
        <v>58125</v>
      </c>
      <c r="Z175" s="20">
        <v>58640</v>
      </c>
      <c r="AA175" s="20">
        <v>58593</v>
      </c>
      <c r="AB175" s="20">
        <v>58599</v>
      </c>
      <c r="AC175" s="20">
        <v>59292</v>
      </c>
      <c r="AD175" s="20">
        <v>59582</v>
      </c>
      <c r="AE175" s="20">
        <v>59848</v>
      </c>
      <c r="AF175" s="20">
        <v>59821</v>
      </c>
      <c r="AG175" s="20">
        <v>59124</v>
      </c>
      <c r="AH175" s="20">
        <v>59505</v>
      </c>
      <c r="AI175" s="20">
        <v>59671</v>
      </c>
    </row>
    <row r="176" spans="1:35">
      <c r="A176" s="33" t="s">
        <v>473</v>
      </c>
      <c r="B176" s="20">
        <v>363902</v>
      </c>
      <c r="C176" s="20">
        <v>364449</v>
      </c>
      <c r="D176" s="20">
        <v>361569</v>
      </c>
      <c r="E176" s="20">
        <v>361132</v>
      </c>
      <c r="F176" s="20">
        <v>362769</v>
      </c>
      <c r="G176" s="20">
        <v>364990</v>
      </c>
      <c r="H176" s="20">
        <v>364914</v>
      </c>
      <c r="I176" s="20">
        <v>361331</v>
      </c>
      <c r="J176" s="20">
        <v>360439</v>
      </c>
      <c r="K176" s="20">
        <v>356326</v>
      </c>
      <c r="L176" s="20">
        <v>356050</v>
      </c>
      <c r="M176" s="20">
        <v>353043</v>
      </c>
      <c r="N176" s="20">
        <v>353579</v>
      </c>
      <c r="O176" s="20">
        <v>355895</v>
      </c>
      <c r="P176" s="20">
        <v>353779</v>
      </c>
      <c r="Q176" s="20">
        <v>351037</v>
      </c>
      <c r="R176" s="20">
        <v>350366</v>
      </c>
      <c r="S176" s="20">
        <v>353449</v>
      </c>
      <c r="T176" s="20">
        <v>353517</v>
      </c>
      <c r="U176" s="20">
        <v>350136</v>
      </c>
      <c r="V176" s="20">
        <v>348617</v>
      </c>
      <c r="W176" s="20">
        <v>349802</v>
      </c>
      <c r="X176" s="20">
        <v>347707</v>
      </c>
      <c r="Y176" s="20">
        <v>344446</v>
      </c>
      <c r="Z176" s="20">
        <v>346573</v>
      </c>
      <c r="AA176" s="20">
        <v>347397</v>
      </c>
      <c r="AB176" s="20">
        <v>347371</v>
      </c>
      <c r="AC176" s="20">
        <v>350698</v>
      </c>
      <c r="AD176" s="20">
        <v>351329</v>
      </c>
      <c r="AE176" s="20">
        <v>353458</v>
      </c>
      <c r="AF176" s="20">
        <v>352828</v>
      </c>
      <c r="AG176" s="20">
        <v>348690</v>
      </c>
      <c r="AH176" s="20">
        <v>350462</v>
      </c>
      <c r="AI176" s="20">
        <v>352086</v>
      </c>
    </row>
    <row r="177" spans="1:35">
      <c r="A177" s="33" t="s">
        <v>475</v>
      </c>
      <c r="B177" s="20">
        <v>325351</v>
      </c>
      <c r="C177" s="20">
        <v>325681</v>
      </c>
      <c r="D177" s="20">
        <v>323159</v>
      </c>
      <c r="E177" s="20">
        <v>322394</v>
      </c>
      <c r="F177" s="20">
        <v>323664</v>
      </c>
      <c r="G177" s="20">
        <v>325642</v>
      </c>
      <c r="H177" s="20">
        <v>324793</v>
      </c>
      <c r="I177" s="20">
        <v>322024</v>
      </c>
      <c r="J177" s="20">
        <v>321764</v>
      </c>
      <c r="K177" s="20">
        <v>318310</v>
      </c>
      <c r="L177" s="20">
        <v>318242</v>
      </c>
      <c r="M177" s="20">
        <v>315410</v>
      </c>
      <c r="N177" s="20">
        <v>316190</v>
      </c>
      <c r="O177" s="20">
        <v>318202</v>
      </c>
      <c r="P177" s="20">
        <v>316256</v>
      </c>
      <c r="Q177" s="20">
        <v>313471</v>
      </c>
      <c r="R177" s="20">
        <v>312645</v>
      </c>
      <c r="S177" s="20">
        <v>315168</v>
      </c>
      <c r="T177" s="20">
        <v>314848</v>
      </c>
      <c r="U177" s="20">
        <v>312056</v>
      </c>
      <c r="V177" s="20">
        <v>310962</v>
      </c>
      <c r="W177" s="20">
        <v>311986</v>
      </c>
      <c r="X177" s="20">
        <v>310374</v>
      </c>
      <c r="Y177" s="20">
        <v>307613</v>
      </c>
      <c r="Z177" s="20">
        <v>310126</v>
      </c>
      <c r="AA177" s="20">
        <v>310484</v>
      </c>
      <c r="AB177" s="20">
        <v>310385</v>
      </c>
      <c r="AC177" s="20">
        <v>313160</v>
      </c>
      <c r="AD177" s="20">
        <v>313472</v>
      </c>
      <c r="AE177" s="20">
        <v>314843</v>
      </c>
      <c r="AF177" s="20">
        <v>314029</v>
      </c>
      <c r="AG177" s="20">
        <v>310678</v>
      </c>
      <c r="AH177" s="20">
        <v>312736</v>
      </c>
      <c r="AI177" s="20">
        <v>314282</v>
      </c>
    </row>
    <row r="178" spans="1:35">
      <c r="A178" s="33" t="s">
        <v>476</v>
      </c>
      <c r="B178" s="20">
        <v>25363</v>
      </c>
      <c r="C178" s="20">
        <v>25205</v>
      </c>
      <c r="D178" s="20">
        <v>25057</v>
      </c>
      <c r="E178" s="20">
        <v>25097</v>
      </c>
      <c r="F178" s="20">
        <v>25337</v>
      </c>
      <c r="G178" s="20">
        <v>25450</v>
      </c>
      <c r="H178" s="20">
        <v>25070</v>
      </c>
      <c r="I178" s="20">
        <v>24872</v>
      </c>
      <c r="J178" s="20">
        <v>24729</v>
      </c>
      <c r="K178" s="20">
        <v>24355</v>
      </c>
      <c r="L178" s="20">
        <v>24276</v>
      </c>
      <c r="M178" s="20">
        <v>23944</v>
      </c>
      <c r="N178" s="20">
        <v>24126</v>
      </c>
      <c r="O178" s="20">
        <v>24237</v>
      </c>
      <c r="P178" s="20">
        <v>24261</v>
      </c>
      <c r="Q178" s="20">
        <v>24077</v>
      </c>
      <c r="R178" s="20">
        <v>24064</v>
      </c>
      <c r="S178" s="20">
        <v>24440</v>
      </c>
      <c r="T178" s="20">
        <v>24088</v>
      </c>
      <c r="U178" s="20">
        <v>23831</v>
      </c>
      <c r="V178" s="20">
        <v>23708</v>
      </c>
      <c r="W178" s="20">
        <v>23958</v>
      </c>
      <c r="X178" s="20">
        <v>23904</v>
      </c>
      <c r="Y178" s="20">
        <v>23707</v>
      </c>
      <c r="Z178" s="20">
        <v>23703</v>
      </c>
      <c r="AA178" s="20">
        <v>23775</v>
      </c>
      <c r="AB178" s="20">
        <v>23819</v>
      </c>
      <c r="AC178" s="20">
        <v>23942</v>
      </c>
      <c r="AD178" s="20">
        <v>23952</v>
      </c>
      <c r="AE178" s="20">
        <v>24034</v>
      </c>
      <c r="AF178" s="20">
        <v>23796</v>
      </c>
      <c r="AG178" s="20">
        <v>23619</v>
      </c>
      <c r="AH178" s="20">
        <v>23623</v>
      </c>
      <c r="AI178" s="20">
        <v>23753</v>
      </c>
    </row>
    <row r="179" spans="1:35">
      <c r="A179" s="33" t="s">
        <v>478</v>
      </c>
      <c r="B179" s="20">
        <v>53955</v>
      </c>
      <c r="C179" s="20">
        <v>57080</v>
      </c>
      <c r="D179" s="20">
        <v>56843</v>
      </c>
      <c r="E179" s="20">
        <v>57115</v>
      </c>
      <c r="F179" s="20">
        <v>56801</v>
      </c>
      <c r="G179" s="20">
        <v>53341</v>
      </c>
      <c r="H179" s="20">
        <v>53403</v>
      </c>
      <c r="I179" s="20">
        <v>53032</v>
      </c>
      <c r="J179" s="20">
        <v>56781</v>
      </c>
      <c r="K179" s="20">
        <v>57249</v>
      </c>
      <c r="L179" s="20">
        <v>57008</v>
      </c>
      <c r="M179" s="20">
        <v>56543</v>
      </c>
      <c r="N179" s="20">
        <v>52987</v>
      </c>
      <c r="O179" s="20">
        <v>56869</v>
      </c>
      <c r="P179" s="20">
        <v>56899</v>
      </c>
      <c r="Q179" s="20">
        <v>56440</v>
      </c>
      <c r="R179" s="20">
        <v>55505</v>
      </c>
      <c r="S179" s="20">
        <v>52195</v>
      </c>
      <c r="T179" s="20">
        <v>51998</v>
      </c>
      <c r="U179" s="20">
        <v>51198</v>
      </c>
      <c r="V179" s="20">
        <v>54909</v>
      </c>
      <c r="W179" s="20">
        <v>56320</v>
      </c>
      <c r="X179" s="20">
        <v>55587</v>
      </c>
      <c r="Y179" s="20">
        <v>54805</v>
      </c>
      <c r="Z179" s="20">
        <v>52905</v>
      </c>
      <c r="AA179" s="20">
        <v>55170</v>
      </c>
      <c r="AB179" s="20">
        <v>55131</v>
      </c>
      <c r="AC179" s="20">
        <v>55686</v>
      </c>
      <c r="AD179" s="20">
        <v>55025</v>
      </c>
      <c r="AE179" s="20">
        <v>51828</v>
      </c>
      <c r="AF179" s="20">
        <v>52459</v>
      </c>
      <c r="AG179" s="20">
        <v>51790</v>
      </c>
      <c r="AH179" s="20">
        <v>54548</v>
      </c>
      <c r="AI179" s="20">
        <v>55343</v>
      </c>
    </row>
    <row r="180" spans="1:35">
      <c r="A180" s="33" t="s">
        <v>480</v>
      </c>
      <c r="B180" s="20">
        <v>39723</v>
      </c>
      <c r="C180" s="20">
        <v>39480</v>
      </c>
      <c r="D180" s="20">
        <v>39206</v>
      </c>
      <c r="E180" s="20">
        <v>39230</v>
      </c>
      <c r="F180" s="20">
        <v>39522</v>
      </c>
      <c r="G180" s="20">
        <v>40082</v>
      </c>
      <c r="H180" s="20">
        <v>39934</v>
      </c>
      <c r="I180" s="20">
        <v>39766</v>
      </c>
      <c r="J180" s="20">
        <v>39525</v>
      </c>
      <c r="K180" s="20">
        <v>39157</v>
      </c>
      <c r="L180" s="20">
        <v>39084</v>
      </c>
      <c r="M180" s="20">
        <v>38756</v>
      </c>
      <c r="N180" s="20">
        <v>38889</v>
      </c>
      <c r="O180" s="20">
        <v>38758</v>
      </c>
      <c r="P180" s="20">
        <v>38732</v>
      </c>
      <c r="Q180" s="20">
        <v>38321</v>
      </c>
      <c r="R180" s="20">
        <v>38589</v>
      </c>
      <c r="S180" s="20">
        <v>39099</v>
      </c>
      <c r="T180" s="20">
        <v>38976</v>
      </c>
      <c r="U180" s="20">
        <v>38735</v>
      </c>
      <c r="V180" s="20">
        <v>38445</v>
      </c>
      <c r="W180" s="20">
        <v>38705</v>
      </c>
      <c r="X180" s="20">
        <v>38387</v>
      </c>
      <c r="Y180" s="20">
        <v>38034</v>
      </c>
      <c r="Z180" s="20">
        <v>38268</v>
      </c>
      <c r="AA180" s="20">
        <v>38143</v>
      </c>
      <c r="AB180" s="20">
        <v>38243</v>
      </c>
      <c r="AC180" s="20">
        <v>38553</v>
      </c>
      <c r="AD180" s="20">
        <v>39071</v>
      </c>
      <c r="AE180" s="20">
        <v>39419</v>
      </c>
      <c r="AF180" s="20">
        <v>39377</v>
      </c>
      <c r="AG180" s="20">
        <v>39257</v>
      </c>
      <c r="AH180" s="20">
        <v>39055</v>
      </c>
      <c r="AI180" s="20">
        <v>39113</v>
      </c>
    </row>
    <row r="181" spans="1:35">
      <c r="A181" s="33" t="s">
        <v>482</v>
      </c>
      <c r="B181" s="20">
        <v>23957</v>
      </c>
      <c r="C181" s="20">
        <v>23820</v>
      </c>
      <c r="D181" s="20">
        <v>23684</v>
      </c>
      <c r="E181" s="20">
        <v>23804</v>
      </c>
      <c r="F181" s="20">
        <v>24007</v>
      </c>
      <c r="G181" s="20">
        <v>24447</v>
      </c>
      <c r="H181" s="20">
        <v>24420</v>
      </c>
      <c r="I181" s="20">
        <v>24207</v>
      </c>
      <c r="J181" s="20">
        <v>23842</v>
      </c>
      <c r="K181" s="20">
        <v>23600</v>
      </c>
      <c r="L181" s="20">
        <v>23568</v>
      </c>
      <c r="M181" s="20">
        <v>23274</v>
      </c>
      <c r="N181" s="20">
        <v>23383</v>
      </c>
      <c r="O181" s="20">
        <v>23417</v>
      </c>
      <c r="P181" s="20">
        <v>23346</v>
      </c>
      <c r="Q181" s="20">
        <v>23194</v>
      </c>
      <c r="R181" s="20">
        <v>23337</v>
      </c>
      <c r="S181" s="20">
        <v>23684</v>
      </c>
      <c r="T181" s="20">
        <v>23678</v>
      </c>
      <c r="U181" s="20">
        <v>23380</v>
      </c>
      <c r="V181" s="20">
        <v>23085</v>
      </c>
      <c r="W181" s="20">
        <v>23294</v>
      </c>
      <c r="X181" s="20">
        <v>23161</v>
      </c>
      <c r="Y181" s="20">
        <v>22954</v>
      </c>
      <c r="Z181" s="20">
        <v>23150</v>
      </c>
      <c r="AA181" s="20">
        <v>23000</v>
      </c>
      <c r="AB181" s="20">
        <v>23031</v>
      </c>
      <c r="AC181" s="20">
        <v>23209</v>
      </c>
      <c r="AD181" s="20">
        <v>23408</v>
      </c>
      <c r="AE181" s="20">
        <v>23742</v>
      </c>
      <c r="AF181" s="20">
        <v>23723</v>
      </c>
      <c r="AG181" s="20">
        <v>23551</v>
      </c>
      <c r="AH181" s="20">
        <v>23347</v>
      </c>
      <c r="AI181" s="20">
        <v>23583</v>
      </c>
    </row>
    <row r="182" spans="1:35">
      <c r="A182" s="33" t="s">
        <v>484</v>
      </c>
      <c r="B182" s="20">
        <v>89089</v>
      </c>
      <c r="C182" s="20">
        <v>89120</v>
      </c>
      <c r="D182" s="20">
        <v>89025</v>
      </c>
      <c r="E182" s="20">
        <v>89918</v>
      </c>
      <c r="F182" s="20">
        <v>90823</v>
      </c>
      <c r="G182" s="20">
        <v>92303</v>
      </c>
      <c r="H182" s="20">
        <v>92373</v>
      </c>
      <c r="I182" s="20">
        <v>91018</v>
      </c>
      <c r="J182" s="20">
        <v>90371</v>
      </c>
      <c r="K182" s="20">
        <v>89721</v>
      </c>
      <c r="L182" s="20">
        <v>89251</v>
      </c>
      <c r="M182" s="20">
        <v>88119</v>
      </c>
      <c r="N182" s="20">
        <v>87759</v>
      </c>
      <c r="O182" s="20">
        <v>87824</v>
      </c>
      <c r="P182" s="20">
        <v>88171</v>
      </c>
      <c r="Q182" s="20">
        <v>87889</v>
      </c>
      <c r="R182" s="20">
        <v>88578</v>
      </c>
      <c r="S182" s="20">
        <v>89965</v>
      </c>
      <c r="T182" s="20">
        <v>89772</v>
      </c>
      <c r="U182" s="20">
        <v>88422</v>
      </c>
      <c r="V182" s="20">
        <v>87596</v>
      </c>
      <c r="W182" s="20">
        <v>88545</v>
      </c>
      <c r="X182" s="20">
        <v>87598</v>
      </c>
      <c r="Y182" s="20">
        <v>86660</v>
      </c>
      <c r="Z182" s="20">
        <v>86605</v>
      </c>
      <c r="AA182" s="20">
        <v>86115</v>
      </c>
      <c r="AB182" s="20">
        <v>86834</v>
      </c>
      <c r="AC182" s="20">
        <v>88080</v>
      </c>
      <c r="AD182" s="20">
        <v>88864</v>
      </c>
      <c r="AE182" s="20">
        <v>89873</v>
      </c>
      <c r="AF182" s="20">
        <v>89321</v>
      </c>
      <c r="AG182" s="20">
        <v>88565</v>
      </c>
      <c r="AH182" s="20">
        <v>87667</v>
      </c>
      <c r="AI182" s="20">
        <v>88492</v>
      </c>
    </row>
    <row r="183" spans="1:35">
      <c r="A183" s="33" t="s">
        <v>486</v>
      </c>
      <c r="B183" s="20">
        <v>27583</v>
      </c>
      <c r="C183" s="20">
        <v>27354</v>
      </c>
      <c r="D183" s="20">
        <v>27265</v>
      </c>
      <c r="E183" s="20">
        <v>27349</v>
      </c>
      <c r="F183" s="20">
        <v>27671</v>
      </c>
      <c r="G183" s="20">
        <v>27868</v>
      </c>
      <c r="H183" s="20">
        <v>27336</v>
      </c>
      <c r="I183" s="20">
        <v>27188</v>
      </c>
      <c r="J183" s="20">
        <v>27055</v>
      </c>
      <c r="K183" s="20">
        <v>26656</v>
      </c>
      <c r="L183" s="20">
        <v>26556</v>
      </c>
      <c r="M183" s="20">
        <v>26143</v>
      </c>
      <c r="N183" s="20">
        <v>26214</v>
      </c>
      <c r="O183" s="20">
        <v>26282</v>
      </c>
      <c r="P183" s="20">
        <v>26353</v>
      </c>
      <c r="Q183" s="20">
        <v>26142</v>
      </c>
      <c r="R183" s="20">
        <v>26242</v>
      </c>
      <c r="S183" s="20">
        <v>26667</v>
      </c>
      <c r="T183" s="20">
        <v>26227</v>
      </c>
      <c r="U183" s="20">
        <v>25921</v>
      </c>
      <c r="V183" s="20">
        <v>25784</v>
      </c>
      <c r="W183" s="20">
        <v>26050</v>
      </c>
      <c r="X183" s="20">
        <v>26061</v>
      </c>
      <c r="Y183" s="20">
        <v>25808</v>
      </c>
      <c r="Z183" s="20">
        <v>25799</v>
      </c>
      <c r="AA183" s="20">
        <v>25786</v>
      </c>
      <c r="AB183" s="20">
        <v>25827</v>
      </c>
      <c r="AC183" s="20">
        <v>25960</v>
      </c>
      <c r="AD183" s="20">
        <v>26085</v>
      </c>
      <c r="AE183" s="20">
        <v>26180</v>
      </c>
      <c r="AF183" s="20">
        <v>25868</v>
      </c>
      <c r="AG183" s="20">
        <v>25765</v>
      </c>
      <c r="AH183" s="20">
        <v>25680</v>
      </c>
      <c r="AI183" s="20">
        <v>25812</v>
      </c>
    </row>
    <row r="184" spans="1:35">
      <c r="A184" s="33" t="s">
        <v>488</v>
      </c>
      <c r="B184" s="20">
        <v>25250</v>
      </c>
      <c r="C184" s="20">
        <v>24932</v>
      </c>
      <c r="D184" s="20">
        <v>24616</v>
      </c>
      <c r="E184" s="20">
        <v>24750</v>
      </c>
      <c r="F184" s="20">
        <v>25188</v>
      </c>
      <c r="G184" s="20">
        <v>25610</v>
      </c>
      <c r="H184" s="20">
        <v>25789</v>
      </c>
      <c r="I184" s="20">
        <v>25581</v>
      </c>
      <c r="J184" s="20">
        <v>25091</v>
      </c>
      <c r="K184" s="20">
        <v>24703</v>
      </c>
      <c r="L184" s="20">
        <v>24526</v>
      </c>
      <c r="M184" s="20">
        <v>24210</v>
      </c>
      <c r="N184" s="20">
        <v>24364</v>
      </c>
      <c r="O184" s="20">
        <v>24257</v>
      </c>
      <c r="P184" s="20">
        <v>24163</v>
      </c>
      <c r="Q184" s="20">
        <v>23953</v>
      </c>
      <c r="R184" s="20">
        <v>24222</v>
      </c>
      <c r="S184" s="20">
        <v>24763</v>
      </c>
      <c r="T184" s="20">
        <v>24874</v>
      </c>
      <c r="U184" s="20">
        <v>24574</v>
      </c>
      <c r="V184" s="20">
        <v>24196</v>
      </c>
      <c r="W184" s="20">
        <v>24202</v>
      </c>
      <c r="X184" s="20">
        <v>23902</v>
      </c>
      <c r="Y184" s="20">
        <v>23616</v>
      </c>
      <c r="Z184" s="20">
        <v>23876</v>
      </c>
      <c r="AA184" s="20">
        <v>23705</v>
      </c>
      <c r="AB184" s="20">
        <v>23731</v>
      </c>
      <c r="AC184" s="20">
        <v>24012</v>
      </c>
      <c r="AD184" s="20">
        <v>24189</v>
      </c>
      <c r="AE184" s="20">
        <v>24598</v>
      </c>
      <c r="AF184" s="20">
        <v>24710</v>
      </c>
      <c r="AG184" s="20">
        <v>24454</v>
      </c>
      <c r="AH184" s="20">
        <v>24038</v>
      </c>
      <c r="AI184" s="20">
        <v>24290</v>
      </c>
    </row>
    <row r="185" spans="1:35">
      <c r="A185" s="33" t="s">
        <v>490</v>
      </c>
      <c r="B185" s="20">
        <v>138366</v>
      </c>
      <c r="C185" s="20">
        <v>137147</v>
      </c>
      <c r="D185" s="20">
        <v>135841</v>
      </c>
      <c r="E185" s="20">
        <v>136018</v>
      </c>
      <c r="F185" s="20">
        <v>137569</v>
      </c>
      <c r="G185" s="20">
        <v>139146</v>
      </c>
      <c r="H185" s="20">
        <v>140043</v>
      </c>
      <c r="I185" s="20">
        <v>138909</v>
      </c>
      <c r="J185" s="20">
        <v>136117</v>
      </c>
      <c r="K185" s="20">
        <v>134633</v>
      </c>
      <c r="L185" s="20">
        <v>134249</v>
      </c>
      <c r="M185" s="20">
        <v>133176</v>
      </c>
      <c r="N185" s="20">
        <v>133816</v>
      </c>
      <c r="O185" s="20">
        <v>133356</v>
      </c>
      <c r="P185" s="20">
        <v>132917</v>
      </c>
      <c r="Q185" s="20">
        <v>131688</v>
      </c>
      <c r="R185" s="20">
        <v>132285</v>
      </c>
      <c r="S185" s="20">
        <v>134123</v>
      </c>
      <c r="T185" s="20">
        <v>135231</v>
      </c>
      <c r="U185" s="20">
        <v>133781</v>
      </c>
      <c r="V185" s="20">
        <v>131671</v>
      </c>
      <c r="W185" s="20">
        <v>132412</v>
      </c>
      <c r="X185" s="20">
        <v>131244</v>
      </c>
      <c r="Y185" s="20">
        <v>130117</v>
      </c>
      <c r="Z185" s="20">
        <v>131681</v>
      </c>
      <c r="AA185" s="20">
        <v>131150</v>
      </c>
      <c r="AB185" s="20">
        <v>131264</v>
      </c>
      <c r="AC185" s="20">
        <v>132460</v>
      </c>
      <c r="AD185" s="20">
        <v>132724</v>
      </c>
      <c r="AE185" s="20">
        <v>134606</v>
      </c>
      <c r="AF185" s="20">
        <v>135058</v>
      </c>
      <c r="AG185" s="20">
        <v>133865</v>
      </c>
      <c r="AH185" s="20">
        <v>131836</v>
      </c>
      <c r="AI185" s="20">
        <v>133607</v>
      </c>
    </row>
    <row r="186" spans="1:35">
      <c r="A186" s="33" t="s">
        <v>492</v>
      </c>
      <c r="B186" s="20">
        <v>19416</v>
      </c>
      <c r="C186" s="20">
        <v>19269</v>
      </c>
      <c r="D186" s="20">
        <v>19241</v>
      </c>
      <c r="E186" s="20">
        <v>19466</v>
      </c>
      <c r="F186" s="20">
        <v>19641</v>
      </c>
      <c r="G186" s="20">
        <v>20041</v>
      </c>
      <c r="H186" s="20">
        <v>20033</v>
      </c>
      <c r="I186" s="20">
        <v>19788</v>
      </c>
      <c r="J186" s="20">
        <v>19502</v>
      </c>
      <c r="K186" s="20">
        <v>19332</v>
      </c>
      <c r="L186" s="20">
        <v>19431</v>
      </c>
      <c r="M186" s="20">
        <v>19292</v>
      </c>
      <c r="N186" s="20">
        <v>19228</v>
      </c>
      <c r="O186" s="20">
        <v>19086</v>
      </c>
      <c r="P186" s="20">
        <v>19225</v>
      </c>
      <c r="Q186" s="20">
        <v>19136</v>
      </c>
      <c r="R186" s="20">
        <v>19339</v>
      </c>
      <c r="S186" s="20">
        <v>19700</v>
      </c>
      <c r="T186" s="20">
        <v>19735</v>
      </c>
      <c r="U186" s="20">
        <v>19452</v>
      </c>
      <c r="V186" s="20">
        <v>19085</v>
      </c>
      <c r="W186" s="20">
        <v>19191</v>
      </c>
      <c r="X186" s="20">
        <v>19092</v>
      </c>
      <c r="Y186" s="20">
        <v>18972</v>
      </c>
      <c r="Z186" s="20">
        <v>18950</v>
      </c>
      <c r="AA186" s="20">
        <v>18832</v>
      </c>
      <c r="AB186" s="20">
        <v>19013</v>
      </c>
      <c r="AC186" s="20">
        <v>19255</v>
      </c>
      <c r="AD186" s="20">
        <v>19534</v>
      </c>
      <c r="AE186" s="20">
        <v>19824</v>
      </c>
      <c r="AF186" s="20">
        <v>19832</v>
      </c>
      <c r="AG186" s="20">
        <v>19700</v>
      </c>
      <c r="AH186" s="20">
        <v>19447</v>
      </c>
      <c r="AI186" s="20">
        <v>19538</v>
      </c>
    </row>
    <row r="187" spans="1:35">
      <c r="A187" s="33" t="s">
        <v>494</v>
      </c>
      <c r="B187" s="20">
        <v>12172</v>
      </c>
      <c r="C187" s="20">
        <v>12078</v>
      </c>
      <c r="D187" s="20">
        <v>12043</v>
      </c>
      <c r="E187" s="20">
        <v>12102</v>
      </c>
      <c r="F187" s="20">
        <v>12335</v>
      </c>
      <c r="G187" s="20">
        <v>12440</v>
      </c>
      <c r="H187" s="20">
        <v>12240</v>
      </c>
      <c r="I187" s="20">
        <v>12188</v>
      </c>
      <c r="J187" s="20">
        <v>12053</v>
      </c>
      <c r="K187" s="20">
        <v>11868</v>
      </c>
      <c r="L187" s="20">
        <v>11796</v>
      </c>
      <c r="M187" s="20">
        <v>11566</v>
      </c>
      <c r="N187" s="20">
        <v>11631</v>
      </c>
      <c r="O187" s="20">
        <v>11676</v>
      </c>
      <c r="P187" s="20">
        <v>11676</v>
      </c>
      <c r="Q187" s="20">
        <v>11602</v>
      </c>
      <c r="R187" s="20">
        <v>11712</v>
      </c>
      <c r="S187" s="20">
        <v>11940</v>
      </c>
      <c r="T187" s="20">
        <v>11779</v>
      </c>
      <c r="U187" s="20">
        <v>11590</v>
      </c>
      <c r="V187" s="20">
        <v>11521</v>
      </c>
      <c r="W187" s="20">
        <v>11650</v>
      </c>
      <c r="X187" s="20">
        <v>11628</v>
      </c>
      <c r="Y187" s="20">
        <v>11432</v>
      </c>
      <c r="Z187" s="20">
        <v>11473</v>
      </c>
      <c r="AA187" s="20">
        <v>11454</v>
      </c>
      <c r="AB187" s="20">
        <v>11425</v>
      </c>
      <c r="AC187" s="20">
        <v>11540</v>
      </c>
      <c r="AD187" s="20">
        <v>11633</v>
      </c>
      <c r="AE187" s="20">
        <v>11721</v>
      </c>
      <c r="AF187" s="20">
        <v>11588</v>
      </c>
      <c r="AG187" s="20">
        <v>11464</v>
      </c>
      <c r="AH187" s="20">
        <v>11457</v>
      </c>
      <c r="AI187" s="20">
        <v>11518</v>
      </c>
    </row>
    <row r="188" spans="1:35">
      <c r="A188" s="33" t="s">
        <v>496</v>
      </c>
      <c r="B188" s="20">
        <v>14088</v>
      </c>
      <c r="C188" s="20">
        <v>14023</v>
      </c>
      <c r="D188" s="20">
        <v>14025</v>
      </c>
      <c r="E188" s="20">
        <v>14162</v>
      </c>
      <c r="F188" s="20">
        <v>14229</v>
      </c>
      <c r="G188" s="20">
        <v>14481</v>
      </c>
      <c r="H188" s="20">
        <v>14543</v>
      </c>
      <c r="I188" s="20">
        <v>14345</v>
      </c>
      <c r="J188" s="20">
        <v>14170</v>
      </c>
      <c r="K188" s="20">
        <v>14033</v>
      </c>
      <c r="L188" s="20">
        <v>14067</v>
      </c>
      <c r="M188" s="20">
        <v>13939</v>
      </c>
      <c r="N188" s="20">
        <v>14020</v>
      </c>
      <c r="O188" s="20">
        <v>13944</v>
      </c>
      <c r="P188" s="20">
        <v>13969</v>
      </c>
      <c r="Q188" s="20">
        <v>13920</v>
      </c>
      <c r="R188" s="20">
        <v>13991</v>
      </c>
      <c r="S188" s="20">
        <v>14264</v>
      </c>
      <c r="T188" s="20">
        <v>14331</v>
      </c>
      <c r="U188" s="20">
        <v>14129</v>
      </c>
      <c r="V188" s="20">
        <v>13868</v>
      </c>
      <c r="W188" s="20">
        <v>13937</v>
      </c>
      <c r="X188" s="20">
        <v>13882</v>
      </c>
      <c r="Y188" s="20">
        <v>13736</v>
      </c>
      <c r="Z188" s="20">
        <v>13791</v>
      </c>
      <c r="AA188" s="20">
        <v>13721</v>
      </c>
      <c r="AB188" s="20">
        <v>13797</v>
      </c>
      <c r="AC188" s="20">
        <v>13960</v>
      </c>
      <c r="AD188" s="20">
        <v>14048</v>
      </c>
      <c r="AE188" s="20">
        <v>14282</v>
      </c>
      <c r="AF188" s="20">
        <v>14366</v>
      </c>
      <c r="AG188" s="20">
        <v>14254</v>
      </c>
      <c r="AH188" s="20">
        <v>14048</v>
      </c>
      <c r="AI188" s="20">
        <v>14166</v>
      </c>
    </row>
    <row r="189" spans="1:35">
      <c r="A189" s="33" t="s">
        <v>498</v>
      </c>
      <c r="B189" s="20">
        <v>14511</v>
      </c>
      <c r="C189" s="20">
        <v>14550</v>
      </c>
      <c r="D189" s="20">
        <v>14479</v>
      </c>
      <c r="E189" s="20">
        <v>14650</v>
      </c>
      <c r="F189" s="20">
        <v>14741</v>
      </c>
      <c r="G189" s="20">
        <v>14949</v>
      </c>
      <c r="H189" s="20">
        <v>15042</v>
      </c>
      <c r="I189" s="20">
        <v>14873</v>
      </c>
      <c r="J189" s="20">
        <v>14636</v>
      </c>
      <c r="K189" s="20">
        <v>14553</v>
      </c>
      <c r="L189" s="20">
        <v>14558</v>
      </c>
      <c r="M189" s="20">
        <v>14448</v>
      </c>
      <c r="N189" s="20">
        <v>14307</v>
      </c>
      <c r="O189" s="20">
        <v>14425</v>
      </c>
      <c r="P189" s="20">
        <v>14491</v>
      </c>
      <c r="Q189" s="20">
        <v>14409</v>
      </c>
      <c r="R189" s="20">
        <v>14454</v>
      </c>
      <c r="S189" s="20">
        <v>14582</v>
      </c>
      <c r="T189" s="20">
        <v>14589</v>
      </c>
      <c r="U189" s="20">
        <v>14427</v>
      </c>
      <c r="V189" s="20">
        <v>14192</v>
      </c>
      <c r="W189" s="20">
        <v>14311</v>
      </c>
      <c r="X189" s="20">
        <v>14179</v>
      </c>
      <c r="Y189" s="20">
        <v>14076</v>
      </c>
      <c r="Z189" s="20">
        <v>13959</v>
      </c>
      <c r="AA189" s="20">
        <v>13992</v>
      </c>
      <c r="AB189" s="20">
        <v>14117</v>
      </c>
      <c r="AC189" s="20">
        <v>14231</v>
      </c>
      <c r="AD189" s="20">
        <v>14369</v>
      </c>
      <c r="AE189" s="20">
        <v>14513</v>
      </c>
      <c r="AF189" s="20">
        <v>14536</v>
      </c>
      <c r="AG189" s="20">
        <v>14423</v>
      </c>
      <c r="AH189" s="20">
        <v>14201</v>
      </c>
      <c r="AI189" s="20">
        <v>14271</v>
      </c>
    </row>
    <row r="190" spans="1:35">
      <c r="A190" s="33" t="s">
        <v>500</v>
      </c>
      <c r="B190" s="20">
        <v>32787</v>
      </c>
      <c r="C190" s="20">
        <v>32598</v>
      </c>
      <c r="D190" s="20">
        <v>32234</v>
      </c>
      <c r="E190" s="20">
        <v>32362</v>
      </c>
      <c r="F190" s="20">
        <v>33120</v>
      </c>
      <c r="G190" s="20">
        <v>34870</v>
      </c>
      <c r="H190" s="20">
        <v>35077</v>
      </c>
      <c r="I190" s="20">
        <v>34526</v>
      </c>
      <c r="J190" s="20">
        <v>32668</v>
      </c>
      <c r="K190" s="20">
        <v>32099</v>
      </c>
      <c r="L190" s="20">
        <v>31821</v>
      </c>
      <c r="M190" s="20">
        <v>31597</v>
      </c>
      <c r="N190" s="20">
        <v>32078</v>
      </c>
      <c r="O190" s="20">
        <v>31894</v>
      </c>
      <c r="P190" s="20">
        <v>31877</v>
      </c>
      <c r="Q190" s="20">
        <v>31616</v>
      </c>
      <c r="R190" s="20">
        <v>32380</v>
      </c>
      <c r="S190" s="20">
        <v>33801</v>
      </c>
      <c r="T190" s="20">
        <v>33892</v>
      </c>
      <c r="U190" s="20">
        <v>33422</v>
      </c>
      <c r="V190" s="20">
        <v>31754</v>
      </c>
      <c r="W190" s="20">
        <v>31800</v>
      </c>
      <c r="X190" s="20">
        <v>31247</v>
      </c>
      <c r="Y190" s="20">
        <v>31165</v>
      </c>
      <c r="Z190" s="20">
        <v>31491</v>
      </c>
      <c r="AA190" s="20">
        <v>31312</v>
      </c>
      <c r="AB190" s="20">
        <v>31296</v>
      </c>
      <c r="AC190" s="20">
        <v>31528</v>
      </c>
      <c r="AD190" s="20">
        <v>32265</v>
      </c>
      <c r="AE190" s="20">
        <v>33564</v>
      </c>
      <c r="AF190" s="20">
        <v>33950</v>
      </c>
      <c r="AG190" s="20">
        <v>33664</v>
      </c>
      <c r="AH190" s="20">
        <v>32220</v>
      </c>
      <c r="AI190" s="20">
        <v>32153</v>
      </c>
    </row>
    <row r="191" spans="1:35">
      <c r="A191" s="33" t="s">
        <v>502</v>
      </c>
      <c r="B191" s="20">
        <v>15516</v>
      </c>
      <c r="C191" s="20">
        <v>15381</v>
      </c>
      <c r="D191" s="20">
        <v>15327</v>
      </c>
      <c r="E191" s="20">
        <v>15438</v>
      </c>
      <c r="F191" s="20">
        <v>15524</v>
      </c>
      <c r="G191" s="20">
        <v>15823</v>
      </c>
      <c r="H191" s="20">
        <v>15962</v>
      </c>
      <c r="I191" s="20">
        <v>15744</v>
      </c>
      <c r="J191" s="20">
        <v>15442</v>
      </c>
      <c r="K191" s="20">
        <v>15344</v>
      </c>
      <c r="L191" s="20">
        <v>15396</v>
      </c>
      <c r="M191" s="20">
        <v>15288</v>
      </c>
      <c r="N191" s="20">
        <v>15361</v>
      </c>
      <c r="O191" s="20">
        <v>15281</v>
      </c>
      <c r="P191" s="20">
        <v>15351</v>
      </c>
      <c r="Q191" s="20">
        <v>15233</v>
      </c>
      <c r="R191" s="20">
        <v>15305</v>
      </c>
      <c r="S191" s="20">
        <v>15566</v>
      </c>
      <c r="T191" s="20">
        <v>15700</v>
      </c>
      <c r="U191" s="20">
        <v>15487</v>
      </c>
      <c r="V191" s="20">
        <v>15218</v>
      </c>
      <c r="W191" s="20">
        <v>15300</v>
      </c>
      <c r="X191" s="20">
        <v>15223</v>
      </c>
      <c r="Y191" s="20">
        <v>15107</v>
      </c>
      <c r="Z191" s="20">
        <v>15208</v>
      </c>
      <c r="AA191" s="20">
        <v>15102</v>
      </c>
      <c r="AB191" s="20">
        <v>15146</v>
      </c>
      <c r="AC191" s="20">
        <v>15305</v>
      </c>
      <c r="AD191" s="20">
        <v>15426</v>
      </c>
      <c r="AE191" s="20">
        <v>15700</v>
      </c>
      <c r="AF191" s="20">
        <v>15785</v>
      </c>
      <c r="AG191" s="20">
        <v>15643</v>
      </c>
      <c r="AH191" s="20">
        <v>15374</v>
      </c>
      <c r="AI191" s="20">
        <v>15545</v>
      </c>
    </row>
    <row r="192" spans="1:35">
      <c r="A192" s="33" t="s">
        <v>504</v>
      </c>
      <c r="B192" s="20">
        <v>28816</v>
      </c>
      <c r="C192" s="20">
        <v>28759</v>
      </c>
      <c r="D192" s="20">
        <v>28351</v>
      </c>
      <c r="E192" s="20">
        <v>28678</v>
      </c>
      <c r="F192" s="20">
        <v>29545</v>
      </c>
      <c r="G192" s="20">
        <v>30986</v>
      </c>
      <c r="H192" s="20">
        <v>31566</v>
      </c>
      <c r="I192" s="20">
        <v>30998</v>
      </c>
      <c r="J192" s="20">
        <v>29214</v>
      </c>
      <c r="K192" s="20">
        <v>28567</v>
      </c>
      <c r="L192" s="20">
        <v>27965</v>
      </c>
      <c r="M192" s="20">
        <v>27798</v>
      </c>
      <c r="N192" s="20">
        <v>28233</v>
      </c>
      <c r="O192" s="20">
        <v>28202</v>
      </c>
      <c r="P192" s="20">
        <v>28175</v>
      </c>
      <c r="Q192" s="20">
        <v>28159</v>
      </c>
      <c r="R192" s="20">
        <v>28842</v>
      </c>
      <c r="S192" s="20">
        <v>30113</v>
      </c>
      <c r="T192" s="20">
        <v>30396</v>
      </c>
      <c r="U192" s="20">
        <v>29985</v>
      </c>
      <c r="V192" s="20">
        <v>28619</v>
      </c>
      <c r="W192" s="20">
        <v>28552</v>
      </c>
      <c r="X192" s="20">
        <v>27733</v>
      </c>
      <c r="Y192" s="20">
        <v>27447</v>
      </c>
      <c r="Z192" s="20">
        <v>27795</v>
      </c>
      <c r="AA192" s="20">
        <v>27746</v>
      </c>
      <c r="AB192" s="20">
        <v>27703</v>
      </c>
      <c r="AC192" s="20">
        <v>28169</v>
      </c>
      <c r="AD192" s="20">
        <v>28814</v>
      </c>
      <c r="AE192" s="20">
        <v>30180</v>
      </c>
      <c r="AF192" s="20">
        <v>30692</v>
      </c>
      <c r="AG192" s="20">
        <v>30228</v>
      </c>
      <c r="AH192" s="20">
        <v>28923</v>
      </c>
      <c r="AI192" s="20">
        <v>28827</v>
      </c>
    </row>
    <row r="193" spans="1:35">
      <c r="A193" s="33" t="s">
        <v>506</v>
      </c>
      <c r="B193" s="20">
        <v>11402</v>
      </c>
      <c r="C193" s="20">
        <v>11310</v>
      </c>
      <c r="D193" s="20">
        <v>11203</v>
      </c>
      <c r="E193" s="20">
        <v>11438</v>
      </c>
      <c r="F193" s="20">
        <v>11885</v>
      </c>
      <c r="G193" s="20">
        <v>12296</v>
      </c>
      <c r="H193" s="20">
        <v>12391</v>
      </c>
      <c r="I193" s="20">
        <v>12247</v>
      </c>
      <c r="J193" s="20">
        <v>11826</v>
      </c>
      <c r="K193" s="20">
        <v>11481</v>
      </c>
      <c r="L193" s="20">
        <v>11316</v>
      </c>
      <c r="M193" s="20">
        <v>11072</v>
      </c>
      <c r="N193" s="20">
        <v>11158</v>
      </c>
      <c r="O193" s="20">
        <v>11044</v>
      </c>
      <c r="P193" s="20">
        <v>11030</v>
      </c>
      <c r="Q193" s="20">
        <v>10973</v>
      </c>
      <c r="R193" s="20">
        <v>11413</v>
      </c>
      <c r="S193" s="20">
        <v>11721</v>
      </c>
      <c r="T193" s="20">
        <v>11909</v>
      </c>
      <c r="U193" s="20">
        <v>11727</v>
      </c>
      <c r="V193" s="20">
        <v>11332</v>
      </c>
      <c r="W193" s="20">
        <v>11222</v>
      </c>
      <c r="X193" s="20">
        <v>10927</v>
      </c>
      <c r="Y193" s="20">
        <v>10771</v>
      </c>
      <c r="Z193" s="20">
        <v>10877</v>
      </c>
      <c r="AA193" s="20">
        <v>10804</v>
      </c>
      <c r="AB193" s="20">
        <v>10826</v>
      </c>
      <c r="AC193" s="20">
        <v>11002</v>
      </c>
      <c r="AD193" s="20">
        <v>11302</v>
      </c>
      <c r="AE193" s="20">
        <v>11540</v>
      </c>
      <c r="AF193" s="20">
        <v>11745</v>
      </c>
      <c r="AG193" s="20">
        <v>11627</v>
      </c>
      <c r="AH193" s="20">
        <v>11230</v>
      </c>
      <c r="AI193" s="20">
        <v>11030</v>
      </c>
    </row>
    <row r="194" spans="1:35">
      <c r="A194" s="33" t="s">
        <v>508</v>
      </c>
      <c r="B194" s="20">
        <v>47816</v>
      </c>
      <c r="C194" s="20">
        <v>47551</v>
      </c>
      <c r="D194" s="20">
        <v>47002</v>
      </c>
      <c r="E194" s="20">
        <v>47626</v>
      </c>
      <c r="F194" s="20">
        <v>48811</v>
      </c>
      <c r="G194" s="20">
        <v>50056</v>
      </c>
      <c r="H194" s="20">
        <v>50356</v>
      </c>
      <c r="I194" s="20">
        <v>49921</v>
      </c>
      <c r="J194" s="20">
        <v>48378</v>
      </c>
      <c r="K194" s="20">
        <v>47077</v>
      </c>
      <c r="L194" s="20">
        <v>46983</v>
      </c>
      <c r="M194" s="20">
        <v>46300</v>
      </c>
      <c r="N194" s="20">
        <v>46865</v>
      </c>
      <c r="O194" s="20">
        <v>46543</v>
      </c>
      <c r="P194" s="20">
        <v>46526</v>
      </c>
      <c r="Q194" s="20">
        <v>45855</v>
      </c>
      <c r="R194" s="20">
        <v>46965</v>
      </c>
      <c r="S194" s="20">
        <v>48127</v>
      </c>
      <c r="T194" s="20">
        <v>48613</v>
      </c>
      <c r="U194" s="20">
        <v>48011</v>
      </c>
      <c r="V194" s="20">
        <v>46352</v>
      </c>
      <c r="W194" s="20">
        <v>46156</v>
      </c>
      <c r="X194" s="20">
        <v>45374</v>
      </c>
      <c r="Y194" s="20">
        <v>45002</v>
      </c>
      <c r="Z194" s="20">
        <v>45662</v>
      </c>
      <c r="AA194" s="20">
        <v>45329</v>
      </c>
      <c r="AB194" s="20">
        <v>45378</v>
      </c>
      <c r="AC194" s="20">
        <v>45805</v>
      </c>
      <c r="AD194" s="20">
        <v>46407</v>
      </c>
      <c r="AE194" s="20">
        <v>47158</v>
      </c>
      <c r="AF194" s="20">
        <v>47880</v>
      </c>
      <c r="AG194" s="20">
        <v>47460</v>
      </c>
      <c r="AH194" s="20">
        <v>45897</v>
      </c>
      <c r="AI194" s="20">
        <v>45308</v>
      </c>
    </row>
    <row r="195" spans="1:35">
      <c r="A195" s="33" t="s">
        <v>510</v>
      </c>
      <c r="B195" s="20">
        <v>46290</v>
      </c>
      <c r="C195" s="20">
        <v>46413</v>
      </c>
      <c r="D195" s="20">
        <v>46005</v>
      </c>
      <c r="E195" s="20">
        <v>46058</v>
      </c>
      <c r="F195" s="20">
        <v>46255</v>
      </c>
      <c r="G195" s="20">
        <v>46346</v>
      </c>
      <c r="H195" s="20">
        <v>46324</v>
      </c>
      <c r="I195" s="20">
        <v>45837</v>
      </c>
      <c r="J195" s="20">
        <v>45518</v>
      </c>
      <c r="K195" s="20">
        <v>44981</v>
      </c>
      <c r="L195" s="20">
        <v>44805</v>
      </c>
      <c r="M195" s="20">
        <v>44693</v>
      </c>
      <c r="N195" s="20">
        <v>44941</v>
      </c>
      <c r="O195" s="20">
        <v>45226</v>
      </c>
      <c r="P195" s="20">
        <v>45078</v>
      </c>
      <c r="Q195" s="20">
        <v>44756</v>
      </c>
      <c r="R195" s="20">
        <v>44654</v>
      </c>
      <c r="S195" s="20">
        <v>44949</v>
      </c>
      <c r="T195" s="20">
        <v>44743</v>
      </c>
      <c r="U195" s="20">
        <v>44403</v>
      </c>
      <c r="V195" s="20">
        <v>44282</v>
      </c>
      <c r="W195" s="20">
        <v>44648</v>
      </c>
      <c r="X195" s="20">
        <v>44258</v>
      </c>
      <c r="Y195" s="20">
        <v>43895</v>
      </c>
      <c r="Z195" s="20">
        <v>44091</v>
      </c>
      <c r="AA195" s="20">
        <v>44208</v>
      </c>
      <c r="AB195" s="20">
        <v>44348</v>
      </c>
      <c r="AC195" s="20">
        <v>44929</v>
      </c>
      <c r="AD195" s="20">
        <v>45067</v>
      </c>
      <c r="AE195" s="20">
        <v>45657</v>
      </c>
      <c r="AF195" s="20">
        <v>45245</v>
      </c>
      <c r="AG195" s="20">
        <v>44806</v>
      </c>
      <c r="AH195" s="20">
        <v>44793</v>
      </c>
      <c r="AI195" s="20">
        <v>45227</v>
      </c>
    </row>
    <row r="196" spans="1:35">
      <c r="A196" s="33" t="s">
        <v>512</v>
      </c>
      <c r="B196" s="20">
        <v>22479</v>
      </c>
      <c r="C196" s="20">
        <v>22511</v>
      </c>
      <c r="D196" s="20">
        <v>22405</v>
      </c>
      <c r="E196" s="20">
        <v>22410</v>
      </c>
      <c r="F196" s="20">
        <v>22595</v>
      </c>
      <c r="G196" s="20">
        <v>22765</v>
      </c>
      <c r="H196" s="20">
        <v>22521</v>
      </c>
      <c r="I196" s="20">
        <v>22403</v>
      </c>
      <c r="J196" s="20">
        <v>22398</v>
      </c>
      <c r="K196" s="20">
        <v>22207</v>
      </c>
      <c r="L196" s="20">
        <v>22191</v>
      </c>
      <c r="M196" s="20">
        <v>22010</v>
      </c>
      <c r="N196" s="20">
        <v>22056</v>
      </c>
      <c r="O196" s="20">
        <v>22146</v>
      </c>
      <c r="P196" s="20">
        <v>22142</v>
      </c>
      <c r="Q196" s="20">
        <v>21873</v>
      </c>
      <c r="R196" s="20">
        <v>21973</v>
      </c>
      <c r="S196" s="20">
        <v>22147</v>
      </c>
      <c r="T196" s="20">
        <v>21952</v>
      </c>
      <c r="U196" s="20">
        <v>21789</v>
      </c>
      <c r="V196" s="20">
        <v>21747</v>
      </c>
      <c r="W196" s="20">
        <v>21938</v>
      </c>
      <c r="X196" s="20">
        <v>21811</v>
      </c>
      <c r="Y196" s="20">
        <v>21630</v>
      </c>
      <c r="Z196" s="20">
        <v>21695</v>
      </c>
      <c r="AA196" s="20">
        <v>21711</v>
      </c>
      <c r="AB196" s="20">
        <v>21819</v>
      </c>
      <c r="AC196" s="20">
        <v>22037</v>
      </c>
      <c r="AD196" s="20">
        <v>22279</v>
      </c>
      <c r="AE196" s="20">
        <v>22409</v>
      </c>
      <c r="AF196" s="20">
        <v>22118</v>
      </c>
      <c r="AG196" s="20">
        <v>22091</v>
      </c>
      <c r="AH196" s="20">
        <v>22149</v>
      </c>
      <c r="AI196" s="20">
        <v>22304</v>
      </c>
    </row>
    <row r="197" spans="1:35">
      <c r="A197" s="33" t="s">
        <v>514</v>
      </c>
      <c r="B197" s="20">
        <v>23679</v>
      </c>
      <c r="C197" s="20">
        <v>23528</v>
      </c>
      <c r="D197" s="20">
        <v>23420</v>
      </c>
      <c r="E197" s="20">
        <v>23370</v>
      </c>
      <c r="F197" s="20">
        <v>23592</v>
      </c>
      <c r="G197" s="20">
        <v>23864</v>
      </c>
      <c r="H197" s="20">
        <v>23729</v>
      </c>
      <c r="I197" s="20">
        <v>23679</v>
      </c>
      <c r="J197" s="20">
        <v>23530</v>
      </c>
      <c r="K197" s="20">
        <v>23418</v>
      </c>
      <c r="L197" s="20">
        <v>23296</v>
      </c>
      <c r="M197" s="20">
        <v>23136</v>
      </c>
      <c r="N197" s="20">
        <v>23214</v>
      </c>
      <c r="O197" s="20">
        <v>23151</v>
      </c>
      <c r="P197" s="20">
        <v>23177</v>
      </c>
      <c r="Q197" s="20">
        <v>22901</v>
      </c>
      <c r="R197" s="20">
        <v>22962</v>
      </c>
      <c r="S197" s="20">
        <v>23288</v>
      </c>
      <c r="T197" s="20">
        <v>23208</v>
      </c>
      <c r="U197" s="20">
        <v>23070</v>
      </c>
      <c r="V197" s="20">
        <v>22876</v>
      </c>
      <c r="W197" s="20">
        <v>23011</v>
      </c>
      <c r="X197" s="20">
        <v>22916</v>
      </c>
      <c r="Y197" s="20">
        <v>22698</v>
      </c>
      <c r="Z197" s="20">
        <v>22887</v>
      </c>
      <c r="AA197" s="20">
        <v>22833</v>
      </c>
      <c r="AB197" s="20">
        <v>22872</v>
      </c>
      <c r="AC197" s="20">
        <v>23015</v>
      </c>
      <c r="AD197" s="20">
        <v>23337</v>
      </c>
      <c r="AE197" s="20">
        <v>23514</v>
      </c>
      <c r="AF197" s="20">
        <v>23475</v>
      </c>
      <c r="AG197" s="20">
        <v>23370</v>
      </c>
      <c r="AH197" s="20">
        <v>23272</v>
      </c>
      <c r="AI197" s="20">
        <v>23300</v>
      </c>
    </row>
    <row r="198" spans="1:35">
      <c r="A198" s="33" t="s">
        <v>516</v>
      </c>
      <c r="B198" s="20">
        <v>474279</v>
      </c>
      <c r="C198" s="20">
        <v>470707</v>
      </c>
      <c r="D198" s="20">
        <v>470566</v>
      </c>
      <c r="E198" s="20">
        <v>473831</v>
      </c>
      <c r="F198" s="20">
        <v>477847</v>
      </c>
      <c r="G198" s="20">
        <v>488214</v>
      </c>
      <c r="H198" s="20">
        <v>490452</v>
      </c>
      <c r="I198" s="20">
        <v>482833</v>
      </c>
      <c r="J198" s="20">
        <v>473587</v>
      </c>
      <c r="K198" s="20">
        <v>469591</v>
      </c>
      <c r="L198" s="20">
        <v>471318</v>
      </c>
      <c r="M198" s="20">
        <v>466627</v>
      </c>
      <c r="N198" s="20">
        <v>469858</v>
      </c>
      <c r="O198" s="20">
        <v>467250</v>
      </c>
      <c r="P198" s="20">
        <v>469539</v>
      </c>
      <c r="Q198" s="20">
        <v>465270</v>
      </c>
      <c r="R198" s="20">
        <v>469856</v>
      </c>
      <c r="S198" s="20">
        <v>479411</v>
      </c>
      <c r="T198" s="20">
        <v>483098</v>
      </c>
      <c r="U198" s="20">
        <v>475858</v>
      </c>
      <c r="V198" s="20">
        <v>465671</v>
      </c>
      <c r="W198" s="20">
        <v>468417</v>
      </c>
      <c r="X198" s="20">
        <v>466701</v>
      </c>
      <c r="Y198" s="20">
        <v>462866</v>
      </c>
      <c r="Z198" s="20">
        <v>466169</v>
      </c>
      <c r="AA198" s="20">
        <v>461601</v>
      </c>
      <c r="AB198" s="20">
        <v>465166</v>
      </c>
      <c r="AC198" s="20">
        <v>468723</v>
      </c>
      <c r="AD198" s="20">
        <v>474235</v>
      </c>
      <c r="AE198" s="20">
        <v>481562</v>
      </c>
      <c r="AF198" s="20">
        <v>485238</v>
      </c>
      <c r="AG198" s="20">
        <v>481802</v>
      </c>
      <c r="AH198" s="20">
        <v>472160</v>
      </c>
      <c r="AI198" s="20">
        <v>476434</v>
      </c>
    </row>
    <row r="199" spans="1:35">
      <c r="A199" s="33" t="s">
        <v>518</v>
      </c>
      <c r="B199" s="20">
        <v>31282</v>
      </c>
      <c r="C199" s="20">
        <v>31008</v>
      </c>
      <c r="D199" s="20">
        <v>31025</v>
      </c>
      <c r="E199" s="20">
        <v>31322</v>
      </c>
      <c r="F199" s="20">
        <v>31633</v>
      </c>
      <c r="G199" s="20">
        <v>32297</v>
      </c>
      <c r="H199" s="20">
        <v>32387</v>
      </c>
      <c r="I199" s="20">
        <v>31864</v>
      </c>
      <c r="J199" s="20">
        <v>31309</v>
      </c>
      <c r="K199" s="20">
        <v>31089</v>
      </c>
      <c r="L199" s="20">
        <v>31194</v>
      </c>
      <c r="M199" s="20">
        <v>30863</v>
      </c>
      <c r="N199" s="20">
        <v>30964</v>
      </c>
      <c r="O199" s="20">
        <v>30804</v>
      </c>
      <c r="P199" s="20">
        <v>30973</v>
      </c>
      <c r="Q199" s="20">
        <v>30733</v>
      </c>
      <c r="R199" s="20">
        <v>31058</v>
      </c>
      <c r="S199" s="20">
        <v>31693</v>
      </c>
      <c r="T199" s="20">
        <v>31899</v>
      </c>
      <c r="U199" s="20">
        <v>31443</v>
      </c>
      <c r="V199" s="20">
        <v>30840</v>
      </c>
      <c r="W199" s="20">
        <v>31042</v>
      </c>
      <c r="X199" s="20">
        <v>30910</v>
      </c>
      <c r="Y199" s="20">
        <v>30677</v>
      </c>
      <c r="Z199" s="20">
        <v>30781</v>
      </c>
      <c r="AA199" s="20">
        <v>30511</v>
      </c>
      <c r="AB199" s="20">
        <v>30727</v>
      </c>
      <c r="AC199" s="20">
        <v>30942</v>
      </c>
      <c r="AD199" s="20">
        <v>31336</v>
      </c>
      <c r="AE199" s="20">
        <v>31834</v>
      </c>
      <c r="AF199" s="20">
        <v>32039</v>
      </c>
      <c r="AG199" s="20">
        <v>31832</v>
      </c>
      <c r="AH199" s="20">
        <v>31215</v>
      </c>
      <c r="AI199" s="20">
        <v>31573</v>
      </c>
    </row>
    <row r="200" spans="1:35">
      <c r="A200" s="33" t="s">
        <v>520</v>
      </c>
      <c r="B200" s="20">
        <v>18853</v>
      </c>
      <c r="C200" s="20">
        <v>18821</v>
      </c>
      <c r="D200" s="20">
        <v>18589</v>
      </c>
      <c r="E200" s="20">
        <v>18745</v>
      </c>
      <c r="F200" s="20">
        <v>18903</v>
      </c>
      <c r="G200" s="20">
        <v>18990</v>
      </c>
      <c r="H200" s="20">
        <v>19495</v>
      </c>
      <c r="I200" s="20">
        <v>19256</v>
      </c>
      <c r="J200" s="20">
        <v>18780</v>
      </c>
      <c r="K200" s="20">
        <v>18370</v>
      </c>
      <c r="L200" s="20">
        <v>18029</v>
      </c>
      <c r="M200" s="20">
        <v>18085</v>
      </c>
      <c r="N200" s="20">
        <v>18252</v>
      </c>
      <c r="O200" s="20">
        <v>18391</v>
      </c>
      <c r="P200" s="20">
        <v>18363</v>
      </c>
      <c r="Q200" s="20">
        <v>18356</v>
      </c>
      <c r="R200" s="20">
        <v>18319</v>
      </c>
      <c r="S200" s="20">
        <v>18696</v>
      </c>
      <c r="T200" s="20">
        <v>18854</v>
      </c>
      <c r="U200" s="20">
        <v>18743</v>
      </c>
      <c r="V200" s="20">
        <v>18378</v>
      </c>
      <c r="W200" s="20">
        <v>18570</v>
      </c>
      <c r="X200" s="20">
        <v>18129</v>
      </c>
      <c r="Y200" s="20">
        <v>17885</v>
      </c>
      <c r="Z200" s="20">
        <v>18007</v>
      </c>
      <c r="AA200" s="20">
        <v>17967</v>
      </c>
      <c r="AB200" s="20">
        <v>17970</v>
      </c>
      <c r="AC200" s="20">
        <v>18374</v>
      </c>
      <c r="AD200" s="20">
        <v>18469</v>
      </c>
      <c r="AE200" s="20">
        <v>18980</v>
      </c>
      <c r="AF200" s="20">
        <v>19130</v>
      </c>
      <c r="AG200" s="20">
        <v>18764</v>
      </c>
      <c r="AH200" s="20">
        <v>18444</v>
      </c>
      <c r="AI200" s="20">
        <v>18555</v>
      </c>
    </row>
    <row r="201" spans="1:35">
      <c r="A201" s="33" t="s">
        <v>521</v>
      </c>
      <c r="B201" s="20">
        <v>11935</v>
      </c>
      <c r="C201" s="20">
        <v>12011</v>
      </c>
      <c r="D201" s="20">
        <v>11853</v>
      </c>
      <c r="E201" s="20">
        <v>12022</v>
      </c>
      <c r="F201" s="20">
        <v>12115</v>
      </c>
      <c r="G201" s="20">
        <v>12073</v>
      </c>
      <c r="H201" s="20">
        <v>12305</v>
      </c>
      <c r="I201" s="20">
        <v>12079</v>
      </c>
      <c r="J201" s="20">
        <v>11873</v>
      </c>
      <c r="K201" s="20">
        <v>11653</v>
      </c>
      <c r="L201" s="20">
        <v>11528</v>
      </c>
      <c r="M201" s="20">
        <v>11501</v>
      </c>
      <c r="N201" s="20">
        <v>11544</v>
      </c>
      <c r="O201" s="20">
        <v>11707</v>
      </c>
      <c r="P201" s="20">
        <v>11671</v>
      </c>
      <c r="Q201" s="20">
        <v>11738</v>
      </c>
      <c r="R201" s="20">
        <v>11616</v>
      </c>
      <c r="S201" s="20">
        <v>11765</v>
      </c>
      <c r="T201" s="20">
        <v>11820</v>
      </c>
      <c r="U201" s="20">
        <v>11711</v>
      </c>
      <c r="V201" s="20">
        <v>11677</v>
      </c>
      <c r="W201" s="20">
        <v>11783</v>
      </c>
      <c r="X201" s="20">
        <v>11636</v>
      </c>
      <c r="Y201" s="20">
        <v>11407</v>
      </c>
      <c r="Z201" s="20">
        <v>11446</v>
      </c>
      <c r="AA201" s="20">
        <v>11506</v>
      </c>
      <c r="AB201" s="20">
        <v>11555</v>
      </c>
      <c r="AC201" s="20">
        <v>11896</v>
      </c>
      <c r="AD201" s="20">
        <v>11861</v>
      </c>
      <c r="AE201" s="20">
        <v>12141</v>
      </c>
      <c r="AF201" s="20">
        <v>12134</v>
      </c>
      <c r="AG201" s="20">
        <v>11874</v>
      </c>
      <c r="AH201" s="20">
        <v>11791</v>
      </c>
      <c r="AI201" s="20">
        <v>11962</v>
      </c>
    </row>
    <row r="202" spans="1:35">
      <c r="A202" s="33" t="s">
        <v>523</v>
      </c>
      <c r="B202" s="20">
        <v>94418</v>
      </c>
      <c r="C202" s="20">
        <v>93526</v>
      </c>
      <c r="D202" s="20">
        <v>93479</v>
      </c>
      <c r="E202" s="20">
        <v>94276</v>
      </c>
      <c r="F202" s="20">
        <v>95115</v>
      </c>
      <c r="G202" s="20">
        <v>97293</v>
      </c>
      <c r="H202" s="20">
        <v>97818</v>
      </c>
      <c r="I202" s="20">
        <v>96386</v>
      </c>
      <c r="J202" s="20">
        <v>94506</v>
      </c>
      <c r="K202" s="20">
        <v>93470</v>
      </c>
      <c r="L202" s="20">
        <v>93671</v>
      </c>
      <c r="M202" s="20">
        <v>92588</v>
      </c>
      <c r="N202" s="20">
        <v>93206</v>
      </c>
      <c r="O202" s="20">
        <v>92741</v>
      </c>
      <c r="P202" s="20">
        <v>93105</v>
      </c>
      <c r="Q202" s="20">
        <v>92376</v>
      </c>
      <c r="R202" s="20">
        <v>93386</v>
      </c>
      <c r="S202" s="20">
        <v>95370</v>
      </c>
      <c r="T202" s="20">
        <v>96215</v>
      </c>
      <c r="U202" s="20">
        <v>94786</v>
      </c>
      <c r="V202" s="20">
        <v>92607</v>
      </c>
      <c r="W202" s="20">
        <v>92998</v>
      </c>
      <c r="X202" s="20">
        <v>92717</v>
      </c>
      <c r="Y202" s="20">
        <v>91759</v>
      </c>
      <c r="Z202" s="20">
        <v>92390</v>
      </c>
      <c r="AA202" s="20">
        <v>91422</v>
      </c>
      <c r="AB202" s="20">
        <v>92149</v>
      </c>
      <c r="AC202" s="20">
        <v>92938</v>
      </c>
      <c r="AD202" s="20">
        <v>94163</v>
      </c>
      <c r="AE202" s="20">
        <v>95649</v>
      </c>
      <c r="AF202" s="20">
        <v>96537</v>
      </c>
      <c r="AG202" s="20">
        <v>95784</v>
      </c>
      <c r="AH202" s="20">
        <v>93860</v>
      </c>
      <c r="AI202" s="20">
        <v>94577</v>
      </c>
    </row>
    <row r="203" spans="1:35">
      <c r="A203" s="33" t="s">
        <v>525</v>
      </c>
      <c r="B203" s="20">
        <v>17956</v>
      </c>
      <c r="C203" s="20">
        <v>17831</v>
      </c>
      <c r="D203" s="20">
        <v>17795</v>
      </c>
      <c r="E203" s="20">
        <v>17934</v>
      </c>
      <c r="F203" s="20">
        <v>18149</v>
      </c>
      <c r="G203" s="20">
        <v>18517</v>
      </c>
      <c r="H203" s="20">
        <v>18683</v>
      </c>
      <c r="I203" s="20">
        <v>18391</v>
      </c>
      <c r="J203" s="20">
        <v>17975</v>
      </c>
      <c r="K203" s="20">
        <v>17829</v>
      </c>
      <c r="L203" s="20">
        <v>17909</v>
      </c>
      <c r="M203" s="20">
        <v>17711</v>
      </c>
      <c r="N203" s="20">
        <v>17838</v>
      </c>
      <c r="O203" s="20">
        <v>17711</v>
      </c>
      <c r="P203" s="20">
        <v>17816</v>
      </c>
      <c r="Q203" s="20">
        <v>17665</v>
      </c>
      <c r="R203" s="20">
        <v>17815</v>
      </c>
      <c r="S203" s="20">
        <v>18198</v>
      </c>
      <c r="T203" s="20">
        <v>18364</v>
      </c>
      <c r="U203" s="20">
        <v>18126</v>
      </c>
      <c r="V203" s="20">
        <v>17712</v>
      </c>
      <c r="W203" s="20">
        <v>17793</v>
      </c>
      <c r="X203" s="20">
        <v>17721</v>
      </c>
      <c r="Y203" s="20">
        <v>17567</v>
      </c>
      <c r="Z203" s="20">
        <v>17682</v>
      </c>
      <c r="AA203" s="20">
        <v>17479</v>
      </c>
      <c r="AB203" s="20">
        <v>17597</v>
      </c>
      <c r="AC203" s="20">
        <v>17810</v>
      </c>
      <c r="AD203" s="20">
        <v>17999</v>
      </c>
      <c r="AE203" s="20">
        <v>18283</v>
      </c>
      <c r="AF203" s="20">
        <v>18474</v>
      </c>
      <c r="AG203" s="20">
        <v>18348</v>
      </c>
      <c r="AH203" s="20">
        <v>17965</v>
      </c>
      <c r="AI203" s="20">
        <v>18114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workbookViewId="0">
      <selection sqref="A1:XFD2"/>
    </sheetView>
  </sheetViews>
  <sheetFormatPr defaultRowHeight="15"/>
  <cols>
    <col min="1" max="1" width="39.28515625" style="33" customWidth="1"/>
    <col min="2" max="2" width="13.28515625" bestFit="1" customWidth="1"/>
  </cols>
  <sheetData>
    <row r="1" spans="1:12">
      <c r="A1" s="33" t="s">
        <v>576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</row>
    <row r="2" spans="1:12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  <c r="H2" s="1">
        <v>42156</v>
      </c>
      <c r="I2" s="1">
        <v>42186</v>
      </c>
      <c r="J2" s="1">
        <v>42217</v>
      </c>
      <c r="K2" s="1">
        <v>42248</v>
      </c>
      <c r="L2" s="1">
        <v>42278</v>
      </c>
    </row>
    <row r="3" spans="1:12">
      <c r="A3" s="33" t="s">
        <v>132</v>
      </c>
      <c r="B3" s="20">
        <f>SUM('Step 1'!B3:Y3)</f>
        <v>1143044</v>
      </c>
      <c r="C3" s="20">
        <f>SUM('Step 1'!C3:Z3)</f>
        <v>1141517</v>
      </c>
      <c r="D3" s="20">
        <f>SUM('Step 1'!D3:AA3)</f>
        <v>1139995</v>
      </c>
      <c r="E3" s="20">
        <f>SUM('Step 1'!E3:AB3)</f>
        <v>1138789</v>
      </c>
      <c r="F3" s="20">
        <f>SUM('Step 1'!F3:AC3)</f>
        <v>1137856</v>
      </c>
      <c r="G3" s="20">
        <f>SUM('Step 1'!G3:AD3)</f>
        <v>1136845</v>
      </c>
      <c r="H3" s="20">
        <f>SUM('Step 1'!H3:AE3)</f>
        <v>1135562</v>
      </c>
      <c r="I3" s="20">
        <f>SUM('Step 1'!I3:AF3)</f>
        <v>1134567</v>
      </c>
      <c r="J3" s="20">
        <f>SUM('Step 1'!J3:AG3)</f>
        <v>1133579</v>
      </c>
      <c r="K3" s="20">
        <f>SUM('Step 1'!K3:AH3)</f>
        <v>1132831</v>
      </c>
      <c r="L3" s="20">
        <f>SUM('Step 1'!L3:AI3)</f>
        <v>1133090</v>
      </c>
    </row>
    <row r="4" spans="1:12">
      <c r="A4" s="33" t="s">
        <v>136</v>
      </c>
      <c r="B4" s="20">
        <f>SUM('Step 1'!B4:Y4)</f>
        <v>3810389</v>
      </c>
      <c r="C4" s="20">
        <f>SUM('Step 1'!C4:Z4)</f>
        <v>3805918</v>
      </c>
      <c r="D4" s="20">
        <f>SUM('Step 1'!D4:AA4)</f>
        <v>3801105</v>
      </c>
      <c r="E4" s="20">
        <f>SUM('Step 1'!E4:AB4)</f>
        <v>3797642</v>
      </c>
      <c r="F4" s="20">
        <f>SUM('Step 1'!F4:AC4)</f>
        <v>3794579</v>
      </c>
      <c r="G4" s="20">
        <f>SUM('Step 1'!G4:AD4)</f>
        <v>3791709</v>
      </c>
      <c r="H4" s="20">
        <f>SUM('Step 1'!H4:AE4)</f>
        <v>3788139</v>
      </c>
      <c r="I4" s="20">
        <f>SUM('Step 1'!I4:AF4)</f>
        <v>3785136</v>
      </c>
      <c r="J4" s="20">
        <f>SUM('Step 1'!J4:AG4)</f>
        <v>3782376</v>
      </c>
      <c r="K4" s="20">
        <f>SUM('Step 1'!K4:AH4)</f>
        <v>3780664</v>
      </c>
      <c r="L4" s="20">
        <f>SUM('Step 1'!L4:AI4)</f>
        <v>3781849</v>
      </c>
    </row>
    <row r="5" spans="1:12">
      <c r="A5" s="33" t="s">
        <v>139</v>
      </c>
      <c r="B5" s="20">
        <f>SUM('Step 1'!B5:Y5)</f>
        <v>10795590</v>
      </c>
      <c r="C5" s="20">
        <f>SUM('Step 1'!C5:Z5)</f>
        <v>10782522</v>
      </c>
      <c r="D5" s="20">
        <f>SUM('Step 1'!D5:AA5)</f>
        <v>10768211</v>
      </c>
      <c r="E5" s="20">
        <f>SUM('Step 1'!E5:AB5)</f>
        <v>10758166</v>
      </c>
      <c r="F5" s="20">
        <f>SUM('Step 1'!F5:AC5)</f>
        <v>10749103</v>
      </c>
      <c r="G5" s="20">
        <f>SUM('Step 1'!G5:AD5)</f>
        <v>10740399</v>
      </c>
      <c r="H5" s="20">
        <f>SUM('Step 1'!H5:AE5)</f>
        <v>10729667</v>
      </c>
      <c r="I5" s="20">
        <f>SUM('Step 1'!I5:AF5)</f>
        <v>10720450</v>
      </c>
      <c r="J5" s="20">
        <f>SUM('Step 1'!J5:AG5)</f>
        <v>10712397</v>
      </c>
      <c r="K5" s="20">
        <f>SUM('Step 1'!K5:AH5)</f>
        <v>10707205</v>
      </c>
      <c r="L5" s="20">
        <f>SUM('Step 1'!L5:AI5)</f>
        <v>10710735</v>
      </c>
    </row>
    <row r="6" spans="1:12">
      <c r="A6" s="33" t="s">
        <v>142</v>
      </c>
      <c r="B6" s="20">
        <f>SUM('Step 1'!B6:Y6)</f>
        <v>14153747</v>
      </c>
      <c r="C6" s="20">
        <f>SUM('Step 1'!C6:Z6)</f>
        <v>14134663</v>
      </c>
      <c r="D6" s="20">
        <f>SUM('Step 1'!D6:AA6)</f>
        <v>14113969</v>
      </c>
      <c r="E6" s="20">
        <f>SUM('Step 1'!E6:AB6)</f>
        <v>14099312</v>
      </c>
      <c r="F6" s="20">
        <f>SUM('Step 1'!F6:AC6)</f>
        <v>14086065</v>
      </c>
      <c r="G6" s="20">
        <f>SUM('Step 1'!G6:AD6)</f>
        <v>14072083</v>
      </c>
      <c r="H6" s="20">
        <f>SUM('Step 1'!H6:AE6)</f>
        <v>14055769</v>
      </c>
      <c r="I6" s="20">
        <f>SUM('Step 1'!I6:AF6)</f>
        <v>14040727</v>
      </c>
      <c r="J6" s="20">
        <f>SUM('Step 1'!J6:AG6)</f>
        <v>14027095</v>
      </c>
      <c r="K6" s="20">
        <f>SUM('Step 1'!K6:AH6)</f>
        <v>14018327</v>
      </c>
      <c r="L6" s="20">
        <f>SUM('Step 1'!L6:AI6)</f>
        <v>14020948</v>
      </c>
    </row>
    <row r="7" spans="1:12">
      <c r="A7" s="33" t="s">
        <v>145</v>
      </c>
      <c r="B7" s="20">
        <f>SUM('Step 1'!B7:Y7)</f>
        <v>564600</v>
      </c>
      <c r="C7" s="20">
        <f>SUM('Step 1'!C7:Z7)</f>
        <v>564140</v>
      </c>
      <c r="D7" s="20">
        <f>SUM('Step 1'!D7:AA7)</f>
        <v>563659</v>
      </c>
      <c r="E7" s="20">
        <f>SUM('Step 1'!E7:AB7)</f>
        <v>563563</v>
      </c>
      <c r="F7" s="20">
        <f>SUM('Step 1'!F7:AC7)</f>
        <v>563303</v>
      </c>
      <c r="G7" s="20">
        <f>SUM('Step 1'!G7:AD7)</f>
        <v>562913</v>
      </c>
      <c r="H7" s="20">
        <f>SUM('Step 1'!H7:AE7)</f>
        <v>562581</v>
      </c>
      <c r="I7" s="20">
        <f>SUM('Step 1'!I7:AF7)</f>
        <v>561995</v>
      </c>
      <c r="J7" s="20">
        <f>SUM('Step 1'!J7:AG7)</f>
        <v>561321</v>
      </c>
      <c r="K7" s="20">
        <f>SUM('Step 1'!K7:AH7)</f>
        <v>560911</v>
      </c>
      <c r="L7" s="20">
        <f>SUM('Step 1'!L7:AI7)</f>
        <v>561086</v>
      </c>
    </row>
    <row r="8" spans="1:12">
      <c r="A8" s="33" t="s">
        <v>147</v>
      </c>
      <c r="B8" s="20">
        <f>SUM('Step 1'!B8:Y8)</f>
        <v>1487038</v>
      </c>
      <c r="C8" s="20">
        <f>SUM('Step 1'!C8:Z8)</f>
        <v>1484924</v>
      </c>
      <c r="D8" s="20">
        <f>SUM('Step 1'!D8:AA8)</f>
        <v>1483155</v>
      </c>
      <c r="E8" s="20">
        <f>SUM('Step 1'!E8:AB8)</f>
        <v>1481899</v>
      </c>
      <c r="F8" s="20">
        <f>SUM('Step 1'!F8:AC8)</f>
        <v>1481226</v>
      </c>
      <c r="G8" s="20">
        <f>SUM('Step 1'!G8:AD8)</f>
        <v>1480845</v>
      </c>
      <c r="H8" s="20">
        <f>SUM('Step 1'!H8:AE8)</f>
        <v>1479980</v>
      </c>
      <c r="I8" s="20">
        <f>SUM('Step 1'!I8:AF8)</f>
        <v>1479244</v>
      </c>
      <c r="J8" s="20">
        <f>SUM('Step 1'!J8:AG8)</f>
        <v>1478429</v>
      </c>
      <c r="K8" s="20">
        <f>SUM('Step 1'!K8:AH8)</f>
        <v>1477763</v>
      </c>
      <c r="L8" s="20">
        <f>SUM('Step 1'!L8:AI8)</f>
        <v>1477827</v>
      </c>
    </row>
    <row r="9" spans="1:12">
      <c r="A9" s="33" t="s">
        <v>149</v>
      </c>
      <c r="B9" s="20">
        <f>SUM('Step 1'!B9:Y9)</f>
        <v>543956</v>
      </c>
      <c r="C9" s="20">
        <f>SUM('Step 1'!C9:Z9)</f>
        <v>542646</v>
      </c>
      <c r="D9" s="20">
        <f>SUM('Step 1'!D9:AA9)</f>
        <v>541187</v>
      </c>
      <c r="E9" s="20">
        <f>SUM('Step 1'!E9:AB9)</f>
        <v>539957</v>
      </c>
      <c r="F9" s="20">
        <f>SUM('Step 1'!F9:AC9)</f>
        <v>538722</v>
      </c>
      <c r="G9" s="20">
        <f>SUM('Step 1'!G9:AD9)</f>
        <v>537241</v>
      </c>
      <c r="H9" s="20">
        <f>SUM('Step 1'!H9:AE9)</f>
        <v>535817</v>
      </c>
      <c r="I9" s="20">
        <f>SUM('Step 1'!I9:AF9)</f>
        <v>534272</v>
      </c>
      <c r="J9" s="20">
        <f>SUM('Step 1'!J9:AG9)</f>
        <v>532789</v>
      </c>
      <c r="K9" s="20">
        <f>SUM('Step 1'!K9:AH9)</f>
        <v>531578</v>
      </c>
      <c r="L9" s="20">
        <f>SUM('Step 1'!L9:AI9)</f>
        <v>530907</v>
      </c>
    </row>
    <row r="10" spans="1:12">
      <c r="A10" s="33" t="s">
        <v>152</v>
      </c>
      <c r="B10" s="20">
        <f>SUM('Step 1'!B10:Y10)</f>
        <v>295858</v>
      </c>
      <c r="C10" s="20">
        <f>SUM('Step 1'!C10:Z10)</f>
        <v>295184</v>
      </c>
      <c r="D10" s="20">
        <f>SUM('Step 1'!D10:AA10)</f>
        <v>294547</v>
      </c>
      <c r="E10" s="20">
        <f>SUM('Step 1'!E10:AB10)</f>
        <v>294091</v>
      </c>
      <c r="F10" s="20">
        <f>SUM('Step 1'!F10:AC10)</f>
        <v>293741</v>
      </c>
      <c r="G10" s="20">
        <f>SUM('Step 1'!G10:AD10)</f>
        <v>293345</v>
      </c>
      <c r="H10" s="20">
        <f>SUM('Step 1'!H10:AE10)</f>
        <v>293107</v>
      </c>
      <c r="I10" s="20">
        <f>SUM('Step 1'!I10:AF10)</f>
        <v>292693</v>
      </c>
      <c r="J10" s="20">
        <f>SUM('Step 1'!J10:AG10)</f>
        <v>292299</v>
      </c>
      <c r="K10" s="20">
        <f>SUM('Step 1'!K10:AH10)</f>
        <v>291988</v>
      </c>
      <c r="L10" s="20">
        <f>SUM('Step 1'!L10:AI10)</f>
        <v>291911</v>
      </c>
    </row>
    <row r="11" spans="1:12">
      <c r="A11" s="33" t="s">
        <v>154</v>
      </c>
      <c r="B11" s="20">
        <f>SUM('Step 1'!B11:Y11)</f>
        <v>917039</v>
      </c>
      <c r="C11" s="20">
        <f>SUM('Step 1'!C11:Z11)</f>
        <v>914935</v>
      </c>
      <c r="D11" s="20">
        <f>SUM('Step 1'!D11:AA11)</f>
        <v>913080</v>
      </c>
      <c r="E11" s="20">
        <f>SUM('Step 1'!E11:AB11)</f>
        <v>911656</v>
      </c>
      <c r="F11" s="20">
        <f>SUM('Step 1'!F11:AC11)</f>
        <v>910456</v>
      </c>
      <c r="G11" s="20">
        <f>SUM('Step 1'!G11:AD11)</f>
        <v>909208</v>
      </c>
      <c r="H11" s="20">
        <f>SUM('Step 1'!H11:AE11)</f>
        <v>908475</v>
      </c>
      <c r="I11" s="20">
        <f>SUM('Step 1'!I11:AF11)</f>
        <v>907153</v>
      </c>
      <c r="J11" s="20">
        <f>SUM('Step 1'!J11:AG11)</f>
        <v>905858</v>
      </c>
      <c r="K11" s="20">
        <f>SUM('Step 1'!K11:AH11)</f>
        <v>904909</v>
      </c>
      <c r="L11" s="20">
        <f>SUM('Step 1'!L11:AI11)</f>
        <v>904697</v>
      </c>
    </row>
    <row r="12" spans="1:12">
      <c r="A12" s="33" t="s">
        <v>156</v>
      </c>
      <c r="B12" s="20">
        <f>SUM('Step 1'!B12:Y12)</f>
        <v>2672254</v>
      </c>
      <c r="C12" s="20">
        <f>SUM('Step 1'!C12:Z12)</f>
        <v>2669104</v>
      </c>
      <c r="D12" s="20">
        <f>SUM('Step 1'!D12:AA12)</f>
        <v>2666412</v>
      </c>
      <c r="E12" s="20">
        <f>SUM('Step 1'!E12:AB12)</f>
        <v>2664399</v>
      </c>
      <c r="F12" s="20">
        <f>SUM('Step 1'!F12:AC12)</f>
        <v>2662629</v>
      </c>
      <c r="G12" s="20">
        <f>SUM('Step 1'!G12:AD12)</f>
        <v>2661505</v>
      </c>
      <c r="H12" s="20">
        <f>SUM('Step 1'!H12:AE12)</f>
        <v>2659793</v>
      </c>
      <c r="I12" s="20">
        <f>SUM('Step 1'!I12:AF12)</f>
        <v>2658048</v>
      </c>
      <c r="J12" s="20">
        <f>SUM('Step 1'!J12:AG12)</f>
        <v>2657061</v>
      </c>
      <c r="K12" s="20">
        <f>SUM('Step 1'!K12:AH12)</f>
        <v>2656468</v>
      </c>
      <c r="L12" s="20">
        <f>SUM('Step 1'!L12:AI12)</f>
        <v>2657652</v>
      </c>
    </row>
    <row r="13" spans="1:12">
      <c r="A13" s="33" t="s">
        <v>158</v>
      </c>
      <c r="B13" s="20">
        <f>SUM('Step 1'!B13:Y13)</f>
        <v>131997441</v>
      </c>
      <c r="C13" s="20">
        <f>SUM('Step 1'!C13:Z13)</f>
        <v>131809046.5</v>
      </c>
      <c r="D13" s="20">
        <f>SUM('Step 1'!D13:AA13)</f>
        <v>131626873</v>
      </c>
      <c r="E13" s="20">
        <f>SUM('Step 1'!E13:AB13)</f>
        <v>131476425.5</v>
      </c>
      <c r="F13" s="20">
        <f>SUM('Step 1'!F13:AC13)</f>
        <v>131354735.5</v>
      </c>
      <c r="G13" s="20">
        <f>SUM('Step 1'!G13:AD13)</f>
        <v>131253525</v>
      </c>
      <c r="H13" s="20">
        <f>SUM('Step 1'!H13:AE13)</f>
        <v>131146916.5</v>
      </c>
      <c r="I13" s="20">
        <f>SUM('Step 1'!I13:AF13)</f>
        <v>131033705</v>
      </c>
      <c r="J13" s="20">
        <f>SUM('Step 1'!J13:AG13)</f>
        <v>130925672</v>
      </c>
      <c r="K13" s="20">
        <f>SUM('Step 1'!K13:AH13)</f>
        <v>130836065</v>
      </c>
      <c r="L13" s="20">
        <f>SUM('Step 1'!L13:AI13)</f>
        <v>130806453.5</v>
      </c>
    </row>
    <row r="14" spans="1:12">
      <c r="A14" s="33" t="s">
        <v>161</v>
      </c>
      <c r="B14" s="20">
        <f>SUM('Step 1'!B14:Y14)</f>
        <v>725945</v>
      </c>
      <c r="C14" s="20">
        <f>SUM('Step 1'!C14:Z14)</f>
        <v>724627</v>
      </c>
      <c r="D14" s="20">
        <f>SUM('Step 1'!D14:AA14)</f>
        <v>723561</v>
      </c>
      <c r="E14" s="20">
        <f>SUM('Step 1'!E14:AB14)</f>
        <v>722913</v>
      </c>
      <c r="F14" s="20">
        <f>SUM('Step 1'!F14:AC14)</f>
        <v>722806</v>
      </c>
      <c r="G14" s="20">
        <f>SUM('Step 1'!G14:AD14)</f>
        <v>722520</v>
      </c>
      <c r="H14" s="20">
        <f>SUM('Step 1'!H14:AE14)</f>
        <v>722685</v>
      </c>
      <c r="I14" s="20">
        <f>SUM('Step 1'!I14:AF14)</f>
        <v>722466</v>
      </c>
      <c r="J14" s="20">
        <f>SUM('Step 1'!J14:AG14)</f>
        <v>721968</v>
      </c>
      <c r="K14" s="20">
        <f>SUM('Step 1'!K14:AH14)</f>
        <v>721590</v>
      </c>
      <c r="L14" s="20">
        <f>SUM('Step 1'!L14:AI14)</f>
        <v>721899</v>
      </c>
    </row>
    <row r="15" spans="1:12">
      <c r="A15" s="33" t="s">
        <v>163</v>
      </c>
      <c r="B15" s="20">
        <f>SUM('Step 1'!B15:Y15)</f>
        <v>428035</v>
      </c>
      <c r="C15" s="20">
        <f>SUM('Step 1'!C15:Z15)</f>
        <v>427662</v>
      </c>
      <c r="D15" s="20">
        <f>SUM('Step 1'!D15:AA15)</f>
        <v>427250</v>
      </c>
      <c r="E15" s="20">
        <f>SUM('Step 1'!E15:AB15)</f>
        <v>426979</v>
      </c>
      <c r="F15" s="20">
        <f>SUM('Step 1'!F15:AC15)</f>
        <v>426717</v>
      </c>
      <c r="G15" s="20">
        <f>SUM('Step 1'!G15:AD15)</f>
        <v>426480</v>
      </c>
      <c r="H15" s="20">
        <f>SUM('Step 1'!H15:AE15)</f>
        <v>426196</v>
      </c>
      <c r="I15" s="20">
        <f>SUM('Step 1'!I15:AF15)</f>
        <v>425925</v>
      </c>
      <c r="J15" s="20">
        <f>SUM('Step 1'!J15:AG15)</f>
        <v>425699</v>
      </c>
      <c r="K15" s="20">
        <f>SUM('Step 1'!K15:AH15)</f>
        <v>425585</v>
      </c>
      <c r="L15" s="20">
        <f>SUM('Step 1'!L15:AI15)</f>
        <v>425740</v>
      </c>
    </row>
    <row r="16" spans="1:12">
      <c r="A16" s="33" t="s">
        <v>165</v>
      </c>
      <c r="B16" s="20">
        <f>SUM('Step 1'!B16:Y16)</f>
        <v>463398</v>
      </c>
      <c r="C16" s="20">
        <f>SUM('Step 1'!C16:Z16)</f>
        <v>462087</v>
      </c>
      <c r="D16" s="20">
        <f>SUM('Step 1'!D16:AA16)</f>
        <v>460945</v>
      </c>
      <c r="E16" s="20">
        <f>SUM('Step 1'!E16:AB16)</f>
        <v>459992</v>
      </c>
      <c r="F16" s="20">
        <f>SUM('Step 1'!F16:AC16)</f>
        <v>459082</v>
      </c>
      <c r="G16" s="20">
        <f>SUM('Step 1'!G16:AD16)</f>
        <v>457968</v>
      </c>
      <c r="H16" s="20">
        <f>SUM('Step 1'!H16:AE16)</f>
        <v>456806</v>
      </c>
      <c r="I16" s="20">
        <f>SUM('Step 1'!I16:AF16)</f>
        <v>455794</v>
      </c>
      <c r="J16" s="20">
        <f>SUM('Step 1'!J16:AG16)</f>
        <v>454868</v>
      </c>
      <c r="K16" s="20">
        <f>SUM('Step 1'!K16:AH16)</f>
        <v>453940</v>
      </c>
      <c r="L16" s="20">
        <f>SUM('Step 1'!L16:AI16)</f>
        <v>453362</v>
      </c>
    </row>
    <row r="17" spans="1:12">
      <c r="A17" s="33" t="s">
        <v>167</v>
      </c>
      <c r="B17" s="20">
        <f>SUM('Step 1'!B17:Y17)</f>
        <v>2745856</v>
      </c>
      <c r="C17" s="20">
        <f>SUM('Step 1'!C17:Z17)</f>
        <v>2738194</v>
      </c>
      <c r="D17" s="20">
        <f>SUM('Step 1'!D17:AA17)</f>
        <v>2731497</v>
      </c>
      <c r="E17" s="20">
        <f>SUM('Step 1'!E17:AB17)</f>
        <v>2725583</v>
      </c>
      <c r="F17" s="20">
        <f>SUM('Step 1'!F17:AC17)</f>
        <v>2719965</v>
      </c>
      <c r="G17" s="20">
        <f>SUM('Step 1'!G17:AD17)</f>
        <v>2713413</v>
      </c>
      <c r="H17" s="20">
        <f>SUM('Step 1'!H17:AE17)</f>
        <v>2706408</v>
      </c>
      <c r="I17" s="20">
        <f>SUM('Step 1'!I17:AF17)</f>
        <v>2700261</v>
      </c>
      <c r="J17" s="20">
        <f>SUM('Step 1'!J17:AG17)</f>
        <v>2694245</v>
      </c>
      <c r="K17" s="20">
        <f>SUM('Step 1'!K17:AH17)</f>
        <v>2688738</v>
      </c>
      <c r="L17" s="20">
        <f>SUM('Step 1'!L17:AI17)</f>
        <v>2685558</v>
      </c>
    </row>
    <row r="18" spans="1:12">
      <c r="A18" s="33" t="s">
        <v>169</v>
      </c>
      <c r="B18" s="20">
        <f>SUM('Step 1'!B18:Y18)</f>
        <v>428829</v>
      </c>
      <c r="C18" s="20">
        <f>SUM('Step 1'!C18:Z18)</f>
        <v>428233</v>
      </c>
      <c r="D18" s="20">
        <f>SUM('Step 1'!D18:AA18)</f>
        <v>427659</v>
      </c>
      <c r="E18" s="20">
        <f>SUM('Step 1'!E18:AB18)</f>
        <v>427270</v>
      </c>
      <c r="F18" s="20">
        <f>SUM('Step 1'!F18:AC18)</f>
        <v>426999</v>
      </c>
      <c r="G18" s="20">
        <f>SUM('Step 1'!G18:AD18)</f>
        <v>426745</v>
      </c>
      <c r="H18" s="20">
        <f>SUM('Step 1'!H18:AE18)</f>
        <v>426502</v>
      </c>
      <c r="I18" s="20">
        <f>SUM('Step 1'!I18:AF18)</f>
        <v>426225</v>
      </c>
      <c r="J18" s="20">
        <f>SUM('Step 1'!J18:AG18)</f>
        <v>425981</v>
      </c>
      <c r="K18" s="20">
        <f>SUM('Step 1'!K18:AH18)</f>
        <v>425809</v>
      </c>
      <c r="L18" s="20">
        <f>SUM('Step 1'!L18:AI18)</f>
        <v>425883</v>
      </c>
    </row>
    <row r="19" spans="1:12">
      <c r="A19" s="33" t="s">
        <v>171</v>
      </c>
      <c r="B19" s="20">
        <f>SUM('Step 1'!B19:Y19)</f>
        <v>14511052</v>
      </c>
      <c r="C19" s="20">
        <f>SUM('Step 1'!C19:Z19)</f>
        <v>14518414</v>
      </c>
      <c r="D19" s="20">
        <f>SUM('Step 1'!D19:AA19)</f>
        <v>14530540</v>
      </c>
      <c r="E19" s="20">
        <f>SUM('Step 1'!E19:AB19)</f>
        <v>14545267</v>
      </c>
      <c r="F19" s="20">
        <f>SUM('Step 1'!F19:AC19)</f>
        <v>14561408</v>
      </c>
      <c r="G19" s="20">
        <f>SUM('Step 1'!G19:AD19)</f>
        <v>14577031</v>
      </c>
      <c r="H19" s="20">
        <f>SUM('Step 1'!H19:AE19)</f>
        <v>14588452</v>
      </c>
      <c r="I19" s="20">
        <f>SUM('Step 1'!I19:AF19)</f>
        <v>14594604</v>
      </c>
      <c r="J19" s="20">
        <f>SUM('Step 1'!J19:AG19)</f>
        <v>14601163</v>
      </c>
      <c r="K19" s="20">
        <f>SUM('Step 1'!K19:AH19)</f>
        <v>14602825</v>
      </c>
      <c r="L19" s="20">
        <f>SUM('Step 1'!L19:AI19)</f>
        <v>14608709</v>
      </c>
    </row>
    <row r="20" spans="1:12">
      <c r="A20" s="33" t="s">
        <v>173</v>
      </c>
      <c r="B20" s="20">
        <f>SUM('Step 1'!B20:Y20)</f>
        <v>6059872</v>
      </c>
      <c r="C20" s="20">
        <f>SUM('Step 1'!C20:Z20)</f>
        <v>6053901</v>
      </c>
      <c r="D20" s="20">
        <f>SUM('Step 1'!D20:AA20)</f>
        <v>6048756</v>
      </c>
      <c r="E20" s="20">
        <f>SUM('Step 1'!E20:AB20)</f>
        <v>6045454</v>
      </c>
      <c r="F20" s="20">
        <f>SUM('Step 1'!F20:AC20)</f>
        <v>6042521</v>
      </c>
      <c r="G20" s="20">
        <f>SUM('Step 1'!G20:AD20)</f>
        <v>6040847</v>
      </c>
      <c r="H20" s="20">
        <f>SUM('Step 1'!H20:AE20)</f>
        <v>6037847</v>
      </c>
      <c r="I20" s="20">
        <f>SUM('Step 1'!I20:AF20)</f>
        <v>6034578</v>
      </c>
      <c r="J20" s="20">
        <f>SUM('Step 1'!J20:AG20)</f>
        <v>6032473</v>
      </c>
      <c r="K20" s="20">
        <f>SUM('Step 1'!K20:AH20)</f>
        <v>6031685</v>
      </c>
      <c r="L20" s="20">
        <f>SUM('Step 1'!L20:AI20)</f>
        <v>6033168</v>
      </c>
    </row>
    <row r="21" spans="1:12">
      <c r="A21" s="33" t="s">
        <v>175</v>
      </c>
      <c r="B21" s="20">
        <f>SUM('Step 1'!B21:Y21)</f>
        <v>2158700</v>
      </c>
      <c r="C21" s="20">
        <f>SUM('Step 1'!C21:Z21)</f>
        <v>2152698</v>
      </c>
      <c r="D21" s="20">
        <f>SUM('Step 1'!D21:AA21)</f>
        <v>2147431</v>
      </c>
      <c r="E21" s="20">
        <f>SUM('Step 1'!E21:AB21)</f>
        <v>2142755</v>
      </c>
      <c r="F21" s="20">
        <f>SUM('Step 1'!F21:AC21)</f>
        <v>2138292</v>
      </c>
      <c r="G21" s="20">
        <f>SUM('Step 1'!G21:AD21)</f>
        <v>2133125</v>
      </c>
      <c r="H21" s="20">
        <f>SUM('Step 1'!H21:AE21)</f>
        <v>2127536</v>
      </c>
      <c r="I21" s="20">
        <f>SUM('Step 1'!I21:AF21)</f>
        <v>2122663</v>
      </c>
      <c r="J21" s="20">
        <f>SUM('Step 1'!J21:AG21)</f>
        <v>2117900</v>
      </c>
      <c r="K21" s="20">
        <f>SUM('Step 1'!K21:AH21)</f>
        <v>2113499</v>
      </c>
      <c r="L21" s="20">
        <f>SUM('Step 1'!L21:AI21)</f>
        <v>2110921</v>
      </c>
    </row>
    <row r="22" spans="1:12">
      <c r="A22" s="33" t="s">
        <v>177</v>
      </c>
      <c r="B22" s="20">
        <f>SUM('Step 1'!B22:Y22)</f>
        <v>2722017</v>
      </c>
      <c r="C22" s="20">
        <f>SUM('Step 1'!C22:Z22)</f>
        <v>2716936</v>
      </c>
      <c r="D22" s="20">
        <f>SUM('Step 1'!D22:AA22)</f>
        <v>2712284</v>
      </c>
      <c r="E22" s="20">
        <f>SUM('Step 1'!E22:AB22)</f>
        <v>2708462</v>
      </c>
      <c r="F22" s="20">
        <f>SUM('Step 1'!F22:AC22)</f>
        <v>2705570</v>
      </c>
      <c r="G22" s="20">
        <f>SUM('Step 1'!G22:AD22)</f>
        <v>2703047</v>
      </c>
      <c r="H22" s="20">
        <f>SUM('Step 1'!H22:AE22)</f>
        <v>2699484</v>
      </c>
      <c r="I22" s="20">
        <f>SUM('Step 1'!I22:AF22)</f>
        <v>2696749</v>
      </c>
      <c r="J22" s="20">
        <f>SUM('Step 1'!J22:AG22)</f>
        <v>2693922</v>
      </c>
      <c r="K22" s="20">
        <f>SUM('Step 1'!K22:AH22)</f>
        <v>2691202</v>
      </c>
      <c r="L22" s="20">
        <f>SUM('Step 1'!L22:AI22)</f>
        <v>2690207</v>
      </c>
    </row>
    <row r="23" spans="1:12">
      <c r="A23" s="33" t="s">
        <v>179</v>
      </c>
      <c r="B23" s="20">
        <f>SUM('Step 1'!B23:Y23)</f>
        <v>13359894</v>
      </c>
      <c r="C23" s="20">
        <f>SUM('Step 1'!C23:Z23)</f>
        <v>13337782</v>
      </c>
      <c r="D23" s="20">
        <f>SUM('Step 1'!D23:AA23)</f>
        <v>13318110</v>
      </c>
      <c r="E23" s="20">
        <f>SUM('Step 1'!E23:AB23)</f>
        <v>13302672</v>
      </c>
      <c r="F23" s="20">
        <f>SUM('Step 1'!F23:AC23)</f>
        <v>13291503</v>
      </c>
      <c r="G23" s="20">
        <f>SUM('Step 1'!G23:AD23)</f>
        <v>13284046</v>
      </c>
      <c r="H23" s="20">
        <f>SUM('Step 1'!H23:AE23)</f>
        <v>13272952</v>
      </c>
      <c r="I23" s="20">
        <f>SUM('Step 1'!I23:AF23)</f>
        <v>13263916</v>
      </c>
      <c r="J23" s="20">
        <f>SUM('Step 1'!J23:AG23)</f>
        <v>13254724</v>
      </c>
      <c r="K23" s="20">
        <f>SUM('Step 1'!K23:AH23)</f>
        <v>13246558</v>
      </c>
      <c r="L23" s="20">
        <f>SUM('Step 1'!L23:AI23)</f>
        <v>13245044</v>
      </c>
    </row>
    <row r="24" spans="1:12">
      <c r="A24" s="33" t="s">
        <v>181</v>
      </c>
      <c r="B24" s="20">
        <f>SUM('Step 1'!B24:Y24)</f>
        <v>14256107</v>
      </c>
      <c r="C24" s="20">
        <f>SUM('Step 1'!C24:Z24)</f>
        <v>14232054</v>
      </c>
      <c r="D24" s="20">
        <f>SUM('Step 1'!D24:AA24)</f>
        <v>14210579</v>
      </c>
      <c r="E24" s="20">
        <f>SUM('Step 1'!E24:AB24)</f>
        <v>14193785</v>
      </c>
      <c r="F24" s="20">
        <f>SUM('Step 1'!F24:AC24)</f>
        <v>14181317</v>
      </c>
      <c r="G24" s="20">
        <f>SUM('Step 1'!G24:AD24)</f>
        <v>14172334</v>
      </c>
      <c r="H24" s="20">
        <f>SUM('Step 1'!H24:AE24)</f>
        <v>14159880</v>
      </c>
      <c r="I24" s="20">
        <f>SUM('Step 1'!I24:AF24)</f>
        <v>14149282</v>
      </c>
      <c r="J24" s="20">
        <f>SUM('Step 1'!J24:AG24)</f>
        <v>14138590</v>
      </c>
      <c r="K24" s="20">
        <f>SUM('Step 1'!K24:AH24)</f>
        <v>14129385</v>
      </c>
      <c r="L24" s="20">
        <f>SUM('Step 1'!L24:AI24)</f>
        <v>14127542</v>
      </c>
    </row>
    <row r="25" spans="1:12">
      <c r="A25" s="33" t="s">
        <v>183</v>
      </c>
      <c r="B25" s="20">
        <f>SUM('Step 1'!B25:Y25)</f>
        <v>418997</v>
      </c>
      <c r="C25" s="20">
        <f>SUM('Step 1'!C25:Z25)</f>
        <v>418536</v>
      </c>
      <c r="D25" s="20">
        <f>SUM('Step 1'!D25:AA25)</f>
        <v>418016</v>
      </c>
      <c r="E25" s="20">
        <f>SUM('Step 1'!E25:AB25)</f>
        <v>417678</v>
      </c>
      <c r="F25" s="20">
        <f>SUM('Step 1'!F25:AC25)</f>
        <v>417196</v>
      </c>
      <c r="G25" s="20">
        <f>SUM('Step 1'!G25:AD25)</f>
        <v>416800</v>
      </c>
      <c r="H25" s="20">
        <f>SUM('Step 1'!H25:AE25)</f>
        <v>416330</v>
      </c>
      <c r="I25" s="20">
        <f>SUM('Step 1'!I25:AF25)</f>
        <v>415764</v>
      </c>
      <c r="J25" s="20">
        <f>SUM('Step 1'!J25:AG25)</f>
        <v>415246</v>
      </c>
      <c r="K25" s="20">
        <f>SUM('Step 1'!K25:AH25)</f>
        <v>414745</v>
      </c>
      <c r="L25" s="20">
        <f>SUM('Step 1'!L25:AI25)</f>
        <v>414447</v>
      </c>
    </row>
    <row r="26" spans="1:12">
      <c r="A26" s="33" t="s">
        <v>185</v>
      </c>
      <c r="B26" s="20">
        <f>SUM('Step 1'!B26:Y26)</f>
        <v>896213</v>
      </c>
      <c r="C26" s="20">
        <f>SUM('Step 1'!C26:Z26)</f>
        <v>894272</v>
      </c>
      <c r="D26" s="20">
        <f>SUM('Step 1'!D26:AA26)</f>
        <v>892469</v>
      </c>
      <c r="E26" s="20">
        <f>SUM('Step 1'!E26:AB26)</f>
        <v>891113</v>
      </c>
      <c r="F26" s="20">
        <f>SUM('Step 1'!F26:AC26)</f>
        <v>889814</v>
      </c>
      <c r="G26" s="20">
        <f>SUM('Step 1'!G26:AD26)</f>
        <v>888288</v>
      </c>
      <c r="H26" s="20">
        <f>SUM('Step 1'!H26:AE26)</f>
        <v>886928</v>
      </c>
      <c r="I26" s="20">
        <f>SUM('Step 1'!I26:AF26)</f>
        <v>885366</v>
      </c>
      <c r="J26" s="20">
        <f>SUM('Step 1'!J26:AG26)</f>
        <v>883866</v>
      </c>
      <c r="K26" s="20">
        <f>SUM('Step 1'!K26:AH26)</f>
        <v>882827</v>
      </c>
      <c r="L26" s="20">
        <f>SUM('Step 1'!L26:AI26)</f>
        <v>882498</v>
      </c>
    </row>
    <row r="27" spans="1:12">
      <c r="A27" s="33" t="s">
        <v>187</v>
      </c>
      <c r="B27" s="20">
        <f>SUM('Step 1'!B27:Y27)</f>
        <v>917039</v>
      </c>
      <c r="C27" s="20">
        <f>SUM('Step 1'!C27:Z27)</f>
        <v>914935</v>
      </c>
      <c r="D27" s="20">
        <f>SUM('Step 1'!D27:AA27)</f>
        <v>913080</v>
      </c>
      <c r="E27" s="20">
        <f>SUM('Step 1'!E27:AB27)</f>
        <v>911656</v>
      </c>
      <c r="F27" s="20">
        <f>SUM('Step 1'!F27:AC27)</f>
        <v>910456</v>
      </c>
      <c r="G27" s="20">
        <f>SUM('Step 1'!G27:AD27)</f>
        <v>909208</v>
      </c>
      <c r="H27" s="20">
        <f>SUM('Step 1'!H27:AE27)</f>
        <v>908475</v>
      </c>
      <c r="I27" s="20">
        <f>SUM('Step 1'!I27:AF27)</f>
        <v>907153</v>
      </c>
      <c r="J27" s="20">
        <f>SUM('Step 1'!J27:AG27)</f>
        <v>905858</v>
      </c>
      <c r="K27" s="20">
        <f>SUM('Step 1'!K27:AH27)</f>
        <v>904909</v>
      </c>
      <c r="L27" s="20">
        <f>SUM('Step 1'!L27:AI27)</f>
        <v>904697</v>
      </c>
    </row>
    <row r="28" spans="1:12">
      <c r="A28" s="33" t="s">
        <v>189</v>
      </c>
      <c r="B28" s="20">
        <f>SUM('Step 1'!B28:Y28)</f>
        <v>1412401</v>
      </c>
      <c r="C28" s="20">
        <f>SUM('Step 1'!C28:Z28)</f>
        <v>1408124</v>
      </c>
      <c r="D28" s="20">
        <f>SUM('Step 1'!D28:AA28)</f>
        <v>1404131</v>
      </c>
      <c r="E28" s="20">
        <f>SUM('Step 1'!E28:AB28)</f>
        <v>1400289</v>
      </c>
      <c r="F28" s="20">
        <f>SUM('Step 1'!F28:AC28)</f>
        <v>1397374</v>
      </c>
      <c r="G28" s="20">
        <f>SUM('Step 1'!G28:AD28)</f>
        <v>1394232</v>
      </c>
      <c r="H28" s="20">
        <f>SUM('Step 1'!H28:AE28)</f>
        <v>1391406</v>
      </c>
      <c r="I28" s="20">
        <f>SUM('Step 1'!I28:AF28)</f>
        <v>1387772</v>
      </c>
      <c r="J28" s="20">
        <f>SUM('Step 1'!J28:AG28)</f>
        <v>1384549</v>
      </c>
      <c r="K28" s="20">
        <f>SUM('Step 1'!K28:AH28)</f>
        <v>1382278</v>
      </c>
      <c r="L28" s="20">
        <f>SUM('Step 1'!L28:AI28)</f>
        <v>1381455</v>
      </c>
    </row>
    <row r="29" spans="1:12">
      <c r="A29" s="33" t="s">
        <v>191</v>
      </c>
      <c r="B29" s="20">
        <f>SUM('Step 1'!B29:Y29)</f>
        <v>1088824</v>
      </c>
      <c r="C29" s="20">
        <f>SUM('Step 1'!C29:Z29)</f>
        <v>1086824</v>
      </c>
      <c r="D29" s="20">
        <f>SUM('Step 1'!D29:AA29)</f>
        <v>1085105</v>
      </c>
      <c r="E29" s="20">
        <f>SUM('Step 1'!E29:AB29)</f>
        <v>1083864</v>
      </c>
      <c r="F29" s="20">
        <f>SUM('Step 1'!F29:AC29)</f>
        <v>1082881</v>
      </c>
      <c r="G29" s="20">
        <f>SUM('Step 1'!G29:AD29)</f>
        <v>1082243</v>
      </c>
      <c r="H29" s="20">
        <f>SUM('Step 1'!H29:AE29)</f>
        <v>1081382</v>
      </c>
      <c r="I29" s="20">
        <f>SUM('Step 1'!I29:AF29)</f>
        <v>1080701</v>
      </c>
      <c r="J29" s="20">
        <f>SUM('Step 1'!J29:AG29)</f>
        <v>1079951</v>
      </c>
      <c r="K29" s="20">
        <f>SUM('Step 1'!K29:AH29)</f>
        <v>1079335</v>
      </c>
      <c r="L29" s="20">
        <f>SUM('Step 1'!L29:AI29)</f>
        <v>1079198</v>
      </c>
    </row>
    <row r="30" spans="1:12">
      <c r="A30" s="33" t="s">
        <v>193</v>
      </c>
      <c r="B30" s="20">
        <f>SUM('Step 1'!B30:Y30)</f>
        <v>936452</v>
      </c>
      <c r="C30" s="20">
        <f>SUM('Step 1'!C30:Z30)</f>
        <v>934042</v>
      </c>
      <c r="D30" s="20">
        <f>SUM('Step 1'!D30:AA30)</f>
        <v>932091</v>
      </c>
      <c r="E30" s="20">
        <f>SUM('Step 1'!E30:AB30)</f>
        <v>930421</v>
      </c>
      <c r="F30" s="20">
        <f>SUM('Step 1'!F30:AC30)</f>
        <v>929281</v>
      </c>
      <c r="G30" s="20">
        <f>SUM('Step 1'!G30:AD30)</f>
        <v>927945</v>
      </c>
      <c r="H30" s="20">
        <f>SUM('Step 1'!H30:AE30)</f>
        <v>926490</v>
      </c>
      <c r="I30" s="20">
        <f>SUM('Step 1'!I30:AF30)</f>
        <v>924842</v>
      </c>
      <c r="J30" s="20">
        <f>SUM('Step 1'!J30:AG30)</f>
        <v>923265</v>
      </c>
      <c r="K30" s="20">
        <f>SUM('Step 1'!K30:AH30)</f>
        <v>922236</v>
      </c>
      <c r="L30" s="20">
        <f>SUM('Step 1'!L30:AI30)</f>
        <v>921736</v>
      </c>
    </row>
    <row r="31" spans="1:12">
      <c r="A31" s="33" t="s">
        <v>195</v>
      </c>
      <c r="B31" s="20">
        <f>SUM('Step 1'!B31:Y31)</f>
        <v>567651</v>
      </c>
      <c r="C31" s="20">
        <f>SUM('Step 1'!C31:Z31)</f>
        <v>566222</v>
      </c>
      <c r="D31" s="20">
        <f>SUM('Step 1'!D31:AA31)</f>
        <v>564946</v>
      </c>
      <c r="E31" s="20">
        <f>SUM('Step 1'!E31:AB31)</f>
        <v>563981</v>
      </c>
      <c r="F31" s="20">
        <f>SUM('Step 1'!F31:AC31)</f>
        <v>563162</v>
      </c>
      <c r="G31" s="20">
        <f>SUM('Step 1'!G31:AD31)</f>
        <v>562192</v>
      </c>
      <c r="H31" s="20">
        <f>SUM('Step 1'!H31:AE31)</f>
        <v>561451</v>
      </c>
      <c r="I31" s="20">
        <f>SUM('Step 1'!I31:AF31)</f>
        <v>560492</v>
      </c>
      <c r="J31" s="20">
        <f>SUM('Step 1'!J31:AG31)</f>
        <v>559599</v>
      </c>
      <c r="K31" s="20">
        <f>SUM('Step 1'!K31:AH31)</f>
        <v>559044</v>
      </c>
      <c r="L31" s="20">
        <f>SUM('Step 1'!L31:AI31)</f>
        <v>558985</v>
      </c>
    </row>
    <row r="32" spans="1:12">
      <c r="A32" s="33" t="s">
        <v>197</v>
      </c>
      <c r="B32" s="20">
        <f>SUM('Step 1'!B32:Y32)</f>
        <v>368596</v>
      </c>
      <c r="C32" s="20">
        <f>SUM('Step 1'!C32:Z32)</f>
        <v>368011</v>
      </c>
      <c r="D32" s="20">
        <f>SUM('Step 1'!D32:AA32)</f>
        <v>367433</v>
      </c>
      <c r="E32" s="20">
        <f>SUM('Step 1'!E32:AB32)</f>
        <v>367030</v>
      </c>
      <c r="F32" s="20">
        <f>SUM('Step 1'!F32:AC32)</f>
        <v>366692</v>
      </c>
      <c r="G32" s="20">
        <f>SUM('Step 1'!G32:AD32)</f>
        <v>366403</v>
      </c>
      <c r="H32" s="20">
        <f>SUM('Step 1'!H32:AE32)</f>
        <v>366079</v>
      </c>
      <c r="I32" s="20">
        <f>SUM('Step 1'!I32:AF32)</f>
        <v>365778</v>
      </c>
      <c r="J32" s="20">
        <f>SUM('Step 1'!J32:AG32)</f>
        <v>365489</v>
      </c>
      <c r="K32" s="20">
        <f>SUM('Step 1'!K32:AH32)</f>
        <v>365283</v>
      </c>
      <c r="L32" s="20">
        <f>SUM('Step 1'!L32:AI32)</f>
        <v>365330</v>
      </c>
    </row>
    <row r="33" spans="1:12">
      <c r="A33" s="33" t="s">
        <v>199</v>
      </c>
      <c r="B33" s="20">
        <f>SUM('Step 1'!B33:Y33)</f>
        <v>400564</v>
      </c>
      <c r="C33" s="20">
        <f>SUM('Step 1'!C33:Z33)</f>
        <v>399745</v>
      </c>
      <c r="D33" s="20">
        <f>SUM('Step 1'!D33:AA33)</f>
        <v>398929</v>
      </c>
      <c r="E33" s="20">
        <f>SUM('Step 1'!E33:AB33)</f>
        <v>398259</v>
      </c>
      <c r="F33" s="20">
        <f>SUM('Step 1'!F33:AC33)</f>
        <v>397747</v>
      </c>
      <c r="G33" s="20">
        <f>SUM('Step 1'!G33:AD33)</f>
        <v>397186</v>
      </c>
      <c r="H33" s="20">
        <f>SUM('Step 1'!H33:AE33)</f>
        <v>396601</v>
      </c>
      <c r="I33" s="20">
        <f>SUM('Step 1'!I33:AF33)</f>
        <v>396036</v>
      </c>
      <c r="J33" s="20">
        <f>SUM('Step 1'!J33:AG33)</f>
        <v>395485</v>
      </c>
      <c r="K33" s="20">
        <f>SUM('Step 1'!K33:AH33)</f>
        <v>395017</v>
      </c>
      <c r="L33" s="20">
        <f>SUM('Step 1'!L33:AI33)</f>
        <v>394845</v>
      </c>
    </row>
    <row r="34" spans="1:12">
      <c r="A34" s="33" t="s">
        <v>201</v>
      </c>
      <c r="B34" s="20">
        <f>SUM('Step 1'!B34:Y34)</f>
        <v>385406</v>
      </c>
      <c r="C34" s="20">
        <f>SUM('Step 1'!C34:Z34)</f>
        <v>384857</v>
      </c>
      <c r="D34" s="20">
        <f>SUM('Step 1'!D34:AA34)</f>
        <v>384371</v>
      </c>
      <c r="E34" s="20">
        <f>SUM('Step 1'!E34:AB34)</f>
        <v>383969</v>
      </c>
      <c r="F34" s="20">
        <f>SUM('Step 1'!F34:AC34)</f>
        <v>383668</v>
      </c>
      <c r="G34" s="20">
        <f>SUM('Step 1'!G34:AD34)</f>
        <v>383544</v>
      </c>
      <c r="H34" s="20">
        <f>SUM('Step 1'!H34:AE34)</f>
        <v>383332</v>
      </c>
      <c r="I34" s="20">
        <f>SUM('Step 1'!I34:AF34)</f>
        <v>383169</v>
      </c>
      <c r="J34" s="20">
        <f>SUM('Step 1'!J34:AG34)</f>
        <v>383000</v>
      </c>
      <c r="K34" s="20">
        <f>SUM('Step 1'!K34:AH34)</f>
        <v>382880</v>
      </c>
      <c r="L34" s="20">
        <f>SUM('Step 1'!L34:AI34)</f>
        <v>382909</v>
      </c>
    </row>
    <row r="35" spans="1:12">
      <c r="A35" s="33" t="s">
        <v>203</v>
      </c>
      <c r="B35" s="20">
        <f>SUM('Step 1'!B35:Y35)</f>
        <v>1037882</v>
      </c>
      <c r="C35" s="20">
        <f>SUM('Step 1'!C35:Z35)</f>
        <v>1037152</v>
      </c>
      <c r="D35" s="20">
        <f>SUM('Step 1'!D35:AA35)</f>
        <v>1036384</v>
      </c>
      <c r="E35" s="20">
        <f>SUM('Step 1'!E35:AB35)</f>
        <v>1035934</v>
      </c>
      <c r="F35" s="20">
        <f>SUM('Step 1'!F35:AC35)</f>
        <v>1035587</v>
      </c>
      <c r="G35" s="20">
        <f>SUM('Step 1'!G35:AD35)</f>
        <v>1035382</v>
      </c>
      <c r="H35" s="20">
        <f>SUM('Step 1'!H35:AE35)</f>
        <v>1034890</v>
      </c>
      <c r="I35" s="20">
        <f>SUM('Step 1'!I35:AF35)</f>
        <v>1034570</v>
      </c>
      <c r="J35" s="20">
        <f>SUM('Step 1'!J35:AG35)</f>
        <v>1034591</v>
      </c>
      <c r="K35" s="20">
        <f>SUM('Step 1'!K35:AH35)</f>
        <v>1034562</v>
      </c>
      <c r="L35" s="20">
        <f>SUM('Step 1'!L35:AI35)</f>
        <v>1035216</v>
      </c>
    </row>
    <row r="36" spans="1:12">
      <c r="A36" s="33" t="s">
        <v>205</v>
      </c>
      <c r="B36" s="20">
        <f>SUM('Step 1'!B36:Y36)</f>
        <v>765097</v>
      </c>
      <c r="C36" s="20">
        <f>SUM('Step 1'!C36:Z36)</f>
        <v>763604</v>
      </c>
      <c r="D36" s="20">
        <f>SUM('Step 1'!D36:AA36)</f>
        <v>762132</v>
      </c>
      <c r="E36" s="20">
        <f>SUM('Step 1'!E36:AB36)</f>
        <v>760981</v>
      </c>
      <c r="F36" s="20">
        <f>SUM('Step 1'!F36:AC36)</f>
        <v>760142</v>
      </c>
      <c r="G36" s="20">
        <f>SUM('Step 1'!G36:AD36)</f>
        <v>759243</v>
      </c>
      <c r="H36" s="20">
        <f>SUM('Step 1'!H36:AE36)</f>
        <v>758296</v>
      </c>
      <c r="I36" s="20">
        <f>SUM('Step 1'!I36:AF36)</f>
        <v>757399</v>
      </c>
      <c r="J36" s="20">
        <f>SUM('Step 1'!J36:AG36)</f>
        <v>756426</v>
      </c>
      <c r="K36" s="20">
        <f>SUM('Step 1'!K36:AH36)</f>
        <v>755632</v>
      </c>
      <c r="L36" s="20">
        <f>SUM('Step 1'!L36:AI36)</f>
        <v>755375</v>
      </c>
    </row>
    <row r="37" spans="1:12">
      <c r="A37" s="33" t="s">
        <v>206</v>
      </c>
      <c r="B37" s="20">
        <f>SUM('Step 1'!B37:Y37)</f>
        <v>475651</v>
      </c>
      <c r="C37" s="20">
        <f>SUM('Step 1'!C37:Z37)</f>
        <v>475206</v>
      </c>
      <c r="D37" s="20">
        <f>SUM('Step 1'!D37:AA37)</f>
        <v>474711</v>
      </c>
      <c r="E37" s="20">
        <f>SUM('Step 1'!E37:AB37)</f>
        <v>474437</v>
      </c>
      <c r="F37" s="20">
        <f>SUM('Step 1'!F37:AC37)</f>
        <v>474187</v>
      </c>
      <c r="G37" s="20">
        <f>SUM('Step 1'!G37:AD37)</f>
        <v>473888</v>
      </c>
      <c r="H37" s="20">
        <f>SUM('Step 1'!H37:AE37)</f>
        <v>473462</v>
      </c>
      <c r="I37" s="20">
        <f>SUM('Step 1'!I37:AF37)</f>
        <v>473069</v>
      </c>
      <c r="J37" s="20">
        <f>SUM('Step 1'!J37:AG37)</f>
        <v>472822</v>
      </c>
      <c r="K37" s="20">
        <f>SUM('Step 1'!K37:AH37)</f>
        <v>472620</v>
      </c>
      <c r="L37" s="20">
        <f>SUM('Step 1'!L37:AI37)</f>
        <v>472850</v>
      </c>
    </row>
    <row r="38" spans="1:12">
      <c r="A38" s="33" t="s">
        <v>208</v>
      </c>
      <c r="B38" s="20">
        <f>SUM('Step 1'!B38:Y38)</f>
        <v>877310</v>
      </c>
      <c r="C38" s="20">
        <f>SUM('Step 1'!C38:Z38)</f>
        <v>874968</v>
      </c>
      <c r="D38" s="20">
        <f>SUM('Step 1'!D38:AA38)</f>
        <v>872825</v>
      </c>
      <c r="E38" s="20">
        <f>SUM('Step 1'!E38:AB38)</f>
        <v>870916</v>
      </c>
      <c r="F38" s="20">
        <f>SUM('Step 1'!F38:AC38)</f>
        <v>869788</v>
      </c>
      <c r="G38" s="20">
        <f>SUM('Step 1'!G38:AD38)</f>
        <v>868694</v>
      </c>
      <c r="H38" s="20">
        <f>SUM('Step 1'!H38:AE38)</f>
        <v>867455</v>
      </c>
      <c r="I38" s="20">
        <f>SUM('Step 1'!I38:AF38)</f>
        <v>866278</v>
      </c>
      <c r="J38" s="20">
        <f>SUM('Step 1'!J38:AG38)</f>
        <v>865295</v>
      </c>
      <c r="K38" s="20">
        <f>SUM('Step 1'!K38:AH38)</f>
        <v>864605</v>
      </c>
      <c r="L38" s="20">
        <f>SUM('Step 1'!L38:AI38)</f>
        <v>864664</v>
      </c>
    </row>
    <row r="39" spans="1:12">
      <c r="A39" s="33" t="s">
        <v>210</v>
      </c>
      <c r="B39" s="20">
        <f>SUM('Step 1'!B39:Y39)</f>
        <v>1071550</v>
      </c>
      <c r="C39" s="20">
        <f>SUM('Step 1'!C39:Z39)</f>
        <v>1070363</v>
      </c>
      <c r="D39" s="20">
        <f>SUM('Step 1'!D39:AA39)</f>
        <v>1069075</v>
      </c>
      <c r="E39" s="20">
        <f>SUM('Step 1'!E39:AB39)</f>
        <v>1068209</v>
      </c>
      <c r="F39" s="20">
        <f>SUM('Step 1'!F39:AC39)</f>
        <v>1067400</v>
      </c>
      <c r="G39" s="20">
        <f>SUM('Step 1'!G39:AD39)</f>
        <v>1066612</v>
      </c>
      <c r="H39" s="20">
        <f>SUM('Step 1'!H39:AE39)</f>
        <v>1065702</v>
      </c>
      <c r="I39" s="20">
        <f>SUM('Step 1'!I39:AF39)</f>
        <v>1064926</v>
      </c>
      <c r="J39" s="20">
        <f>SUM('Step 1'!J39:AG39)</f>
        <v>1064201</v>
      </c>
      <c r="K39" s="20">
        <f>SUM('Step 1'!K39:AH39)</f>
        <v>1063744</v>
      </c>
      <c r="L39" s="20">
        <f>SUM('Step 1'!L39:AI39)</f>
        <v>1064068</v>
      </c>
    </row>
    <row r="40" spans="1:12">
      <c r="A40" s="33" t="s">
        <v>212</v>
      </c>
      <c r="B40" s="20">
        <f>SUM('Step 1'!B40:Y40)</f>
        <v>758639</v>
      </c>
      <c r="C40" s="20">
        <f>SUM('Step 1'!C40:Z40)</f>
        <v>757972</v>
      </c>
      <c r="D40" s="20">
        <f>SUM('Step 1'!D40:AA40)</f>
        <v>757288</v>
      </c>
      <c r="E40" s="20">
        <f>SUM('Step 1'!E40:AB40)</f>
        <v>757096</v>
      </c>
      <c r="F40" s="20">
        <f>SUM('Step 1'!F40:AC40)</f>
        <v>757028</v>
      </c>
      <c r="G40" s="20">
        <f>SUM('Step 1'!G40:AD40)</f>
        <v>756598</v>
      </c>
      <c r="H40" s="20">
        <f>SUM('Step 1'!H40:AE40)</f>
        <v>756328</v>
      </c>
      <c r="I40" s="20">
        <f>SUM('Step 1'!I40:AF40)</f>
        <v>755869</v>
      </c>
      <c r="J40" s="20">
        <f>SUM('Step 1'!J40:AG40)</f>
        <v>755197</v>
      </c>
      <c r="K40" s="20">
        <f>SUM('Step 1'!K40:AH40)</f>
        <v>754894</v>
      </c>
      <c r="L40" s="20">
        <f>SUM('Step 1'!L40:AI40)</f>
        <v>755473</v>
      </c>
    </row>
    <row r="41" spans="1:12">
      <c r="A41" s="33" t="s">
        <v>214</v>
      </c>
      <c r="B41" s="20">
        <f>SUM('Step 1'!B41:Y41)</f>
        <v>1077762</v>
      </c>
      <c r="C41" s="20">
        <f>SUM('Step 1'!C41:Z41)</f>
        <v>1075455</v>
      </c>
      <c r="D41" s="20">
        <f>SUM('Step 1'!D41:AA41)</f>
        <v>1073171</v>
      </c>
      <c r="E41" s="20">
        <f>SUM('Step 1'!E41:AB41)</f>
        <v>1071469</v>
      </c>
      <c r="F41" s="20">
        <f>SUM('Step 1'!F41:AC41)</f>
        <v>1069975</v>
      </c>
      <c r="G41" s="20">
        <f>SUM('Step 1'!G41:AD41)</f>
        <v>1068328</v>
      </c>
      <c r="H41" s="20">
        <f>SUM('Step 1'!H41:AE41)</f>
        <v>1066532</v>
      </c>
      <c r="I41" s="20">
        <f>SUM('Step 1'!I41:AF41)</f>
        <v>1064219</v>
      </c>
      <c r="J41" s="20">
        <f>SUM('Step 1'!J41:AG41)</f>
        <v>1061907</v>
      </c>
      <c r="K41" s="20">
        <f>SUM('Step 1'!K41:AH41)</f>
        <v>1060048</v>
      </c>
      <c r="L41" s="20">
        <f>SUM('Step 1'!L41:AI41)</f>
        <v>1059599</v>
      </c>
    </row>
    <row r="42" spans="1:12">
      <c r="A42" s="33" t="s">
        <v>216</v>
      </c>
      <c r="B42" s="20">
        <f>SUM('Step 1'!B42:Y42)</f>
        <v>575810</v>
      </c>
      <c r="C42" s="20">
        <f>SUM('Step 1'!C42:Z42)</f>
        <v>574777</v>
      </c>
      <c r="D42" s="20">
        <f>SUM('Step 1'!D42:AA42)</f>
        <v>573673</v>
      </c>
      <c r="E42" s="20">
        <f>SUM('Step 1'!E42:AB42)</f>
        <v>572551</v>
      </c>
      <c r="F42" s="20">
        <f>SUM('Step 1'!F42:AC42)</f>
        <v>571842</v>
      </c>
      <c r="G42" s="20">
        <f>SUM('Step 1'!G42:AD42)</f>
        <v>570868</v>
      </c>
      <c r="H42" s="20">
        <f>SUM('Step 1'!H42:AE42)</f>
        <v>570161</v>
      </c>
      <c r="I42" s="20">
        <f>SUM('Step 1'!I42:AF42)</f>
        <v>569368</v>
      </c>
      <c r="J42" s="20">
        <f>SUM('Step 1'!J42:AG42)</f>
        <v>568657</v>
      </c>
      <c r="K42" s="20">
        <f>SUM('Step 1'!K42:AH42)</f>
        <v>567954</v>
      </c>
      <c r="L42" s="20">
        <f>SUM('Step 1'!L42:AI42)</f>
        <v>567581</v>
      </c>
    </row>
    <row r="43" spans="1:12">
      <c r="A43" s="33" t="s">
        <v>218</v>
      </c>
      <c r="B43" s="20">
        <f>SUM('Step 1'!B43:Y43)</f>
        <v>575810</v>
      </c>
      <c r="C43" s="20">
        <f>SUM('Step 1'!C43:Z43)</f>
        <v>574777</v>
      </c>
      <c r="D43" s="20">
        <f>SUM('Step 1'!D43:AA43)</f>
        <v>573673</v>
      </c>
      <c r="E43" s="20">
        <f>SUM('Step 1'!E43:AB43)</f>
        <v>572551</v>
      </c>
      <c r="F43" s="20">
        <f>SUM('Step 1'!F43:AC43)</f>
        <v>571842</v>
      </c>
      <c r="G43" s="20">
        <f>SUM('Step 1'!G43:AD43)</f>
        <v>570868</v>
      </c>
      <c r="H43" s="20">
        <f>SUM('Step 1'!H43:AE43)</f>
        <v>570161</v>
      </c>
      <c r="I43" s="20">
        <f>SUM('Step 1'!I43:AF43)</f>
        <v>569368</v>
      </c>
      <c r="J43" s="20">
        <f>SUM('Step 1'!J43:AG43)</f>
        <v>568657</v>
      </c>
      <c r="K43" s="20">
        <f>SUM('Step 1'!K43:AH43)</f>
        <v>567954</v>
      </c>
      <c r="L43" s="20">
        <f>SUM('Step 1'!L43:AI43)</f>
        <v>567581</v>
      </c>
    </row>
    <row r="44" spans="1:12">
      <c r="A44" s="33" t="s">
        <v>220</v>
      </c>
      <c r="B44" s="20">
        <f>SUM('Step 1'!B44:Y44)</f>
        <v>511630</v>
      </c>
      <c r="C44" s="20">
        <f>SUM('Step 1'!C44:Z44)</f>
        <v>511232</v>
      </c>
      <c r="D44" s="20">
        <f>SUM('Step 1'!D44:AA44)</f>
        <v>510732</v>
      </c>
      <c r="E44" s="20">
        <f>SUM('Step 1'!E44:AB44)</f>
        <v>510463</v>
      </c>
      <c r="F44" s="20">
        <f>SUM('Step 1'!F44:AC44)</f>
        <v>510188</v>
      </c>
      <c r="G44" s="20">
        <f>SUM('Step 1'!G44:AD44)</f>
        <v>510059</v>
      </c>
      <c r="H44" s="20">
        <f>SUM('Step 1'!H44:AE44)</f>
        <v>509750</v>
      </c>
      <c r="I44" s="20">
        <f>SUM('Step 1'!I44:AF44)</f>
        <v>509494</v>
      </c>
      <c r="J44" s="20">
        <f>SUM('Step 1'!J44:AG44)</f>
        <v>509438</v>
      </c>
      <c r="K44" s="20">
        <f>SUM('Step 1'!K44:AH44)</f>
        <v>509394</v>
      </c>
      <c r="L44" s="20">
        <f>SUM('Step 1'!L44:AI44)</f>
        <v>509726</v>
      </c>
    </row>
    <row r="45" spans="1:12">
      <c r="A45" s="33" t="s">
        <v>222</v>
      </c>
      <c r="B45" s="20">
        <f>SUM('Step 1'!B45:Y45)</f>
        <v>294534</v>
      </c>
      <c r="C45" s="20">
        <f>SUM('Step 1'!C45:Z45)</f>
        <v>294068</v>
      </c>
      <c r="D45" s="20">
        <f>SUM('Step 1'!D45:AA45)</f>
        <v>293520</v>
      </c>
      <c r="E45" s="20">
        <f>SUM('Step 1'!E45:AB45)</f>
        <v>293069</v>
      </c>
      <c r="F45" s="20">
        <f>SUM('Step 1'!F45:AC45)</f>
        <v>292725</v>
      </c>
      <c r="G45" s="20">
        <f>SUM('Step 1'!G45:AD45)</f>
        <v>292363</v>
      </c>
      <c r="H45" s="20">
        <f>SUM('Step 1'!H45:AE45)</f>
        <v>291960</v>
      </c>
      <c r="I45" s="20">
        <f>SUM('Step 1'!I45:AF45)</f>
        <v>291580</v>
      </c>
      <c r="J45" s="20">
        <f>SUM('Step 1'!J45:AG45)</f>
        <v>291170</v>
      </c>
      <c r="K45" s="20">
        <f>SUM('Step 1'!K45:AH45)</f>
        <v>290835</v>
      </c>
      <c r="L45" s="20">
        <f>SUM('Step 1'!L45:AI45)</f>
        <v>290649</v>
      </c>
    </row>
    <row r="46" spans="1:12">
      <c r="A46" s="33" t="s">
        <v>224</v>
      </c>
      <c r="B46" s="20">
        <f>SUM('Step 1'!B46:Y46)</f>
        <v>494512</v>
      </c>
      <c r="C46" s="20">
        <f>SUM('Step 1'!C46:Z46)</f>
        <v>492895</v>
      </c>
      <c r="D46" s="20">
        <f>SUM('Step 1'!D46:AA46)</f>
        <v>491295</v>
      </c>
      <c r="E46" s="20">
        <f>SUM('Step 1'!E46:AB46)</f>
        <v>490167</v>
      </c>
      <c r="F46" s="20">
        <f>SUM('Step 1'!F46:AC46)</f>
        <v>489311</v>
      </c>
      <c r="G46" s="20">
        <f>SUM('Step 1'!G46:AD46)</f>
        <v>488229</v>
      </c>
      <c r="H46" s="20">
        <f>SUM('Step 1'!H46:AE46)</f>
        <v>487253</v>
      </c>
      <c r="I46" s="20">
        <f>SUM('Step 1'!I46:AF46)</f>
        <v>486258</v>
      </c>
      <c r="J46" s="20">
        <f>SUM('Step 1'!J46:AG46)</f>
        <v>485320</v>
      </c>
      <c r="K46" s="20">
        <f>SUM('Step 1'!K46:AH46)</f>
        <v>484362</v>
      </c>
      <c r="L46" s="20">
        <f>SUM('Step 1'!L46:AI46)</f>
        <v>483921</v>
      </c>
    </row>
    <row r="47" spans="1:12">
      <c r="A47" s="33" t="s">
        <v>226</v>
      </c>
      <c r="B47" s="20">
        <f>SUM('Step 1'!B47:Y47)</f>
        <v>4661096</v>
      </c>
      <c r="C47" s="20">
        <f>SUM('Step 1'!C47:Z47)</f>
        <v>4655008</v>
      </c>
      <c r="D47" s="20">
        <f>SUM('Step 1'!D47:AA47)</f>
        <v>4648036</v>
      </c>
      <c r="E47" s="20">
        <f>SUM('Step 1'!E47:AB47)</f>
        <v>4642926</v>
      </c>
      <c r="F47" s="20">
        <f>SUM('Step 1'!F47:AC47)</f>
        <v>4637527</v>
      </c>
      <c r="G47" s="20">
        <f>SUM('Step 1'!G47:AD47)</f>
        <v>4632213</v>
      </c>
      <c r="H47" s="20">
        <f>SUM('Step 1'!H47:AE47)</f>
        <v>4626287</v>
      </c>
      <c r="I47" s="20">
        <f>SUM('Step 1'!I47:AF47)</f>
        <v>4619728</v>
      </c>
      <c r="J47" s="20">
        <f>SUM('Step 1'!J47:AG47)</f>
        <v>4613717</v>
      </c>
      <c r="K47" s="20">
        <f>SUM('Step 1'!K47:AH47)</f>
        <v>4607692</v>
      </c>
      <c r="L47" s="20">
        <f>SUM('Step 1'!L47:AI47)</f>
        <v>4604148</v>
      </c>
    </row>
    <row r="48" spans="1:12">
      <c r="A48" s="33" t="s">
        <v>229</v>
      </c>
      <c r="B48" s="20">
        <f>SUM('Step 1'!B48:Y48)</f>
        <v>3444647</v>
      </c>
      <c r="C48" s="20">
        <f>SUM('Step 1'!C48:Z48)</f>
        <v>3440018</v>
      </c>
      <c r="D48" s="20">
        <f>SUM('Step 1'!D48:AA48)</f>
        <v>3434707</v>
      </c>
      <c r="E48" s="20">
        <f>SUM('Step 1'!E48:AB48)</f>
        <v>3430766</v>
      </c>
      <c r="F48" s="20">
        <f>SUM('Step 1'!F48:AC48)</f>
        <v>3426720</v>
      </c>
      <c r="G48" s="20">
        <f>SUM('Step 1'!G48:AD48)</f>
        <v>3422689</v>
      </c>
      <c r="H48" s="20">
        <f>SUM('Step 1'!H48:AE48)</f>
        <v>3418299</v>
      </c>
      <c r="I48" s="20">
        <f>SUM('Step 1'!I48:AF48)</f>
        <v>3413383</v>
      </c>
      <c r="J48" s="20">
        <f>SUM('Step 1'!J48:AG48)</f>
        <v>3408839</v>
      </c>
      <c r="K48" s="20">
        <f>SUM('Step 1'!K48:AH48)</f>
        <v>3404300</v>
      </c>
      <c r="L48" s="20">
        <f>SUM('Step 1'!L48:AI48)</f>
        <v>3401549</v>
      </c>
    </row>
    <row r="49" spans="1:12">
      <c r="A49" s="33" t="s">
        <v>231</v>
      </c>
      <c r="B49" s="20">
        <f>SUM('Step 1'!B49:Y49)</f>
        <v>337078</v>
      </c>
      <c r="C49" s="20">
        <f>SUM('Step 1'!C49:Z49)</f>
        <v>336684</v>
      </c>
      <c r="D49" s="20">
        <f>SUM('Step 1'!D49:AA49)</f>
        <v>336225</v>
      </c>
      <c r="E49" s="20">
        <f>SUM('Step 1'!E49:AB49)</f>
        <v>335899</v>
      </c>
      <c r="F49" s="20">
        <f>SUM('Step 1'!F49:AC49)</f>
        <v>335529</v>
      </c>
      <c r="G49" s="20">
        <f>SUM('Step 1'!G49:AD49)</f>
        <v>335082</v>
      </c>
      <c r="H49" s="20">
        <f>SUM('Step 1'!H49:AE49)</f>
        <v>334574</v>
      </c>
      <c r="I49" s="20">
        <f>SUM('Step 1'!I49:AF49)</f>
        <v>334048</v>
      </c>
      <c r="J49" s="20">
        <f>SUM('Step 1'!J49:AG49)</f>
        <v>333567</v>
      </c>
      <c r="K49" s="20">
        <f>SUM('Step 1'!K49:AH49)</f>
        <v>333117</v>
      </c>
      <c r="L49" s="20">
        <f>SUM('Step 1'!L49:AI49)</f>
        <v>332861</v>
      </c>
    </row>
    <row r="50" spans="1:12">
      <c r="A50" s="33" t="s">
        <v>233</v>
      </c>
      <c r="B50" s="20">
        <f>SUM('Step 1'!B50:Y50)</f>
        <v>378836</v>
      </c>
      <c r="C50" s="20">
        <f>SUM('Step 1'!C50:Z50)</f>
        <v>378571</v>
      </c>
      <c r="D50" s="20">
        <f>SUM('Step 1'!D50:AA50)</f>
        <v>378254</v>
      </c>
      <c r="E50" s="20">
        <f>SUM('Step 1'!E50:AB50)</f>
        <v>378059</v>
      </c>
      <c r="F50" s="20">
        <f>SUM('Step 1'!F50:AC50)</f>
        <v>377894</v>
      </c>
      <c r="G50" s="20">
        <f>SUM('Step 1'!G50:AD50)</f>
        <v>377799</v>
      </c>
      <c r="H50" s="20">
        <f>SUM('Step 1'!H50:AE50)</f>
        <v>377595</v>
      </c>
      <c r="I50" s="20">
        <f>SUM('Step 1'!I50:AF50)</f>
        <v>377453</v>
      </c>
      <c r="J50" s="20">
        <f>SUM('Step 1'!J50:AG50)</f>
        <v>377487</v>
      </c>
      <c r="K50" s="20">
        <f>SUM('Step 1'!K50:AH50)</f>
        <v>377503</v>
      </c>
      <c r="L50" s="20">
        <f>SUM('Step 1'!L50:AI50)</f>
        <v>377790</v>
      </c>
    </row>
    <row r="51" spans="1:12">
      <c r="A51" s="33" t="s">
        <v>235</v>
      </c>
      <c r="B51" s="20">
        <f>SUM('Step 1'!B51:Y51)</f>
        <v>258237</v>
      </c>
      <c r="C51" s="20">
        <f>SUM('Step 1'!C51:Z51)</f>
        <v>257452</v>
      </c>
      <c r="D51" s="20">
        <f>SUM('Step 1'!D51:AA51)</f>
        <v>256823</v>
      </c>
      <c r="E51" s="20">
        <f>SUM('Step 1'!E51:AB51)</f>
        <v>256303</v>
      </c>
      <c r="F51" s="20">
        <f>SUM('Step 1'!F51:AC51)</f>
        <v>255945</v>
      </c>
      <c r="G51" s="20">
        <f>SUM('Step 1'!G51:AD51)</f>
        <v>255563</v>
      </c>
      <c r="H51" s="20">
        <f>SUM('Step 1'!H51:AE51)</f>
        <v>255120</v>
      </c>
      <c r="I51" s="20">
        <f>SUM('Step 1'!I51:AF51)</f>
        <v>254651</v>
      </c>
      <c r="J51" s="20">
        <f>SUM('Step 1'!J51:AG51)</f>
        <v>254132</v>
      </c>
      <c r="K51" s="20">
        <f>SUM('Step 1'!K51:AH51)</f>
        <v>253804</v>
      </c>
      <c r="L51" s="20">
        <f>SUM('Step 1'!L51:AI51)</f>
        <v>253619</v>
      </c>
    </row>
    <row r="52" spans="1:12">
      <c r="A52" s="33" t="s">
        <v>237</v>
      </c>
      <c r="B52" s="20">
        <f>SUM('Step 1'!B52:Y52)</f>
        <v>2014214</v>
      </c>
      <c r="C52" s="20">
        <f>SUM('Step 1'!C52:Z52)</f>
        <v>2009497</v>
      </c>
      <c r="D52" s="20">
        <f>SUM('Step 1'!D52:AA52)</f>
        <v>2005262</v>
      </c>
      <c r="E52" s="20">
        <f>SUM('Step 1'!E52:AB52)</f>
        <v>2001890</v>
      </c>
      <c r="F52" s="20">
        <f>SUM('Step 1'!F52:AC52)</f>
        <v>1999256</v>
      </c>
      <c r="G52" s="20">
        <f>SUM('Step 1'!G52:AD52)</f>
        <v>1996273</v>
      </c>
      <c r="H52" s="20">
        <f>SUM('Step 1'!H52:AE52)</f>
        <v>1993022</v>
      </c>
      <c r="I52" s="20">
        <f>SUM('Step 1'!I52:AF52)</f>
        <v>1989061</v>
      </c>
      <c r="J52" s="20">
        <f>SUM('Step 1'!J52:AG52)</f>
        <v>1985172</v>
      </c>
      <c r="K52" s="20">
        <f>SUM('Step 1'!K52:AH52)</f>
        <v>1982284</v>
      </c>
      <c r="L52" s="20">
        <f>SUM('Step 1'!L52:AI52)</f>
        <v>1981335</v>
      </c>
    </row>
    <row r="53" spans="1:12">
      <c r="A53" s="33" t="s">
        <v>239</v>
      </c>
      <c r="B53" s="20">
        <f>SUM('Step 1'!B53:Y53)</f>
        <v>936452</v>
      </c>
      <c r="C53" s="20">
        <f>SUM('Step 1'!C53:Z53)</f>
        <v>934042</v>
      </c>
      <c r="D53" s="20">
        <f>SUM('Step 1'!D53:AA53)</f>
        <v>932091</v>
      </c>
      <c r="E53" s="20">
        <f>SUM('Step 1'!E53:AB53)</f>
        <v>930421</v>
      </c>
      <c r="F53" s="20">
        <f>SUM('Step 1'!F53:AC53)</f>
        <v>929281</v>
      </c>
      <c r="G53" s="20">
        <f>SUM('Step 1'!G53:AD53)</f>
        <v>927945</v>
      </c>
      <c r="H53" s="20">
        <f>SUM('Step 1'!H53:AE53)</f>
        <v>926490</v>
      </c>
      <c r="I53" s="20">
        <f>SUM('Step 1'!I53:AF53)</f>
        <v>924842</v>
      </c>
      <c r="J53" s="20">
        <f>SUM('Step 1'!J53:AG53)</f>
        <v>923265</v>
      </c>
      <c r="K53" s="20">
        <f>SUM('Step 1'!K53:AH53)</f>
        <v>922236</v>
      </c>
      <c r="L53" s="20">
        <f>SUM('Step 1'!L53:AI53)</f>
        <v>921736</v>
      </c>
    </row>
    <row r="54" spans="1:12">
      <c r="A54" s="33" t="s">
        <v>241</v>
      </c>
      <c r="B54" s="20">
        <f>SUM('Step 1'!B54:Y54)</f>
        <v>10880140</v>
      </c>
      <c r="C54" s="20">
        <f>SUM('Step 1'!C54:Z54)</f>
        <v>10862424</v>
      </c>
      <c r="D54" s="20">
        <f>SUM('Step 1'!D54:AA54)</f>
        <v>10846629</v>
      </c>
      <c r="E54" s="20">
        <f>SUM('Step 1'!E54:AB54)</f>
        <v>10834198</v>
      </c>
      <c r="F54" s="20">
        <f>SUM('Step 1'!F54:AC54)</f>
        <v>10825237</v>
      </c>
      <c r="G54" s="20">
        <f>SUM('Step 1'!G54:AD54)</f>
        <v>10819346</v>
      </c>
      <c r="H54" s="20">
        <f>SUM('Step 1'!H54:AE54)</f>
        <v>10810361</v>
      </c>
      <c r="I54" s="20">
        <f>SUM('Step 1'!I54:AF54)</f>
        <v>10803347</v>
      </c>
      <c r="J54" s="20">
        <f>SUM('Step 1'!J54:AG54)</f>
        <v>10796067</v>
      </c>
      <c r="K54" s="20">
        <f>SUM('Step 1'!K54:AH54)</f>
        <v>10789616</v>
      </c>
      <c r="L54" s="20">
        <f>SUM('Step 1'!L54:AI54)</f>
        <v>10788438</v>
      </c>
    </row>
    <row r="55" spans="1:12">
      <c r="A55" s="33" t="s">
        <v>243</v>
      </c>
      <c r="B55" s="20">
        <f>SUM('Step 1'!B55:Y55)</f>
        <v>427743</v>
      </c>
      <c r="C55" s="20">
        <f>SUM('Step 1'!C55:Z55)</f>
        <v>426781</v>
      </c>
      <c r="D55" s="20">
        <f>SUM('Step 1'!D55:AA55)</f>
        <v>425709</v>
      </c>
      <c r="E55" s="20">
        <f>SUM('Step 1'!E55:AB55)</f>
        <v>425104</v>
      </c>
      <c r="F55" s="20">
        <f>SUM('Step 1'!F55:AC55)</f>
        <v>424584</v>
      </c>
      <c r="G55" s="20">
        <f>SUM('Step 1'!G55:AD55)</f>
        <v>424087</v>
      </c>
      <c r="H55" s="20">
        <f>SUM('Step 1'!H55:AE55)</f>
        <v>423434</v>
      </c>
      <c r="I55" s="20">
        <f>SUM('Step 1'!I55:AF55)</f>
        <v>422570</v>
      </c>
      <c r="J55" s="20">
        <f>SUM('Step 1'!J55:AG55)</f>
        <v>421933</v>
      </c>
      <c r="K55" s="20">
        <f>SUM('Step 1'!K55:AH55)</f>
        <v>421398</v>
      </c>
      <c r="L55" s="20">
        <f>SUM('Step 1'!L55:AI55)</f>
        <v>421324</v>
      </c>
    </row>
    <row r="56" spans="1:12">
      <c r="A56" s="33" t="s">
        <v>245</v>
      </c>
      <c r="B56" s="20">
        <f>SUM('Step 1'!B56:Y56)</f>
        <v>504932</v>
      </c>
      <c r="C56" s="20">
        <f>SUM('Step 1'!C56:Z56)</f>
        <v>503196</v>
      </c>
      <c r="D56" s="20">
        <f>SUM('Step 1'!D56:AA56)</f>
        <v>501674</v>
      </c>
      <c r="E56" s="20">
        <f>SUM('Step 1'!E56:AB56)</f>
        <v>500292</v>
      </c>
      <c r="F56" s="20">
        <f>SUM('Step 1'!F56:AC56)</f>
        <v>498842</v>
      </c>
      <c r="G56" s="20">
        <f>SUM('Step 1'!G56:AD56)</f>
        <v>497451</v>
      </c>
      <c r="H56" s="20">
        <f>SUM('Step 1'!H56:AE56)</f>
        <v>496232</v>
      </c>
      <c r="I56" s="20">
        <f>SUM('Step 1'!I56:AF56)</f>
        <v>494817</v>
      </c>
      <c r="J56" s="20">
        <f>SUM('Step 1'!J56:AG56)</f>
        <v>493555</v>
      </c>
      <c r="K56" s="20">
        <f>SUM('Step 1'!K56:AH56)</f>
        <v>492487</v>
      </c>
      <c r="L56" s="20">
        <f>SUM('Step 1'!L56:AI56)</f>
        <v>491804</v>
      </c>
    </row>
    <row r="57" spans="1:12">
      <c r="A57" s="33" t="s">
        <v>247</v>
      </c>
      <c r="B57" s="20">
        <f>SUM('Step 1'!B57:Y57)</f>
        <v>539811</v>
      </c>
      <c r="C57" s="20">
        <f>SUM('Step 1'!C57:Z57)</f>
        <v>539101</v>
      </c>
      <c r="D57" s="20">
        <f>SUM('Step 1'!D57:AA57)</f>
        <v>538477</v>
      </c>
      <c r="E57" s="20">
        <f>SUM('Step 1'!E57:AB57)</f>
        <v>538023</v>
      </c>
      <c r="F57" s="20">
        <f>SUM('Step 1'!F57:AC57)</f>
        <v>537667</v>
      </c>
      <c r="G57" s="20">
        <f>SUM('Step 1'!G57:AD57)</f>
        <v>537467</v>
      </c>
      <c r="H57" s="20">
        <f>SUM('Step 1'!H57:AE57)</f>
        <v>537087</v>
      </c>
      <c r="I57" s="20">
        <f>SUM('Step 1'!I57:AF57)</f>
        <v>536769</v>
      </c>
      <c r="J57" s="20">
        <f>SUM('Step 1'!J57:AG57)</f>
        <v>536629</v>
      </c>
      <c r="K57" s="20">
        <f>SUM('Step 1'!K57:AH57)</f>
        <v>536597</v>
      </c>
      <c r="L57" s="20">
        <f>SUM('Step 1'!L57:AI57)</f>
        <v>536866</v>
      </c>
    </row>
    <row r="58" spans="1:12">
      <c r="A58" s="33" t="s">
        <v>249</v>
      </c>
      <c r="B58" s="20">
        <f>SUM('Step 1'!B58:Y58)</f>
        <v>577178</v>
      </c>
      <c r="C58" s="20">
        <f>SUM('Step 1'!C58:Z58)</f>
        <v>575456</v>
      </c>
      <c r="D58" s="20">
        <f>SUM('Step 1'!D58:AA58)</f>
        <v>573515</v>
      </c>
      <c r="E58" s="20">
        <f>SUM('Step 1'!E58:AB58)</f>
        <v>571911</v>
      </c>
      <c r="F58" s="20">
        <f>SUM('Step 1'!F58:AC58)</f>
        <v>570373</v>
      </c>
      <c r="G58" s="20">
        <f>SUM('Step 1'!G58:AD58)</f>
        <v>568592</v>
      </c>
      <c r="H58" s="20">
        <f>SUM('Step 1'!H58:AE58)</f>
        <v>566816</v>
      </c>
      <c r="I58" s="20">
        <f>SUM('Step 1'!I58:AF58)</f>
        <v>564996</v>
      </c>
      <c r="J58" s="20">
        <f>SUM('Step 1'!J58:AG58)</f>
        <v>563204</v>
      </c>
      <c r="K58" s="20">
        <f>SUM('Step 1'!K58:AH58)</f>
        <v>561881</v>
      </c>
      <c r="L58" s="20">
        <f>SUM('Step 1'!L58:AI58)</f>
        <v>560750</v>
      </c>
    </row>
    <row r="59" spans="1:12">
      <c r="A59" s="33" t="s">
        <v>251</v>
      </c>
      <c r="B59" s="20">
        <f>SUM('Step 1'!B59:Y59)</f>
        <v>353267</v>
      </c>
      <c r="C59" s="20">
        <f>SUM('Step 1'!C59:Z59)</f>
        <v>352646</v>
      </c>
      <c r="D59" s="20">
        <f>SUM('Step 1'!D59:AA59)</f>
        <v>351994</v>
      </c>
      <c r="E59" s="20">
        <f>SUM('Step 1'!E59:AB59)</f>
        <v>351446</v>
      </c>
      <c r="F59" s="20">
        <f>SUM('Step 1'!F59:AC59)</f>
        <v>350987</v>
      </c>
      <c r="G59" s="20">
        <f>SUM('Step 1'!G59:AD59)</f>
        <v>350597</v>
      </c>
      <c r="H59" s="20">
        <f>SUM('Step 1'!H59:AE59)</f>
        <v>350140</v>
      </c>
      <c r="I59" s="20">
        <f>SUM('Step 1'!I59:AF59)</f>
        <v>349753</v>
      </c>
      <c r="J59" s="20">
        <f>SUM('Step 1'!J59:AG59)</f>
        <v>349410</v>
      </c>
      <c r="K59" s="20">
        <f>SUM('Step 1'!K59:AH59)</f>
        <v>349157</v>
      </c>
      <c r="L59" s="20">
        <f>SUM('Step 1'!L59:AI59)</f>
        <v>349172</v>
      </c>
    </row>
    <row r="60" spans="1:12">
      <c r="A60" s="33" t="s">
        <v>253</v>
      </c>
      <c r="B60" s="20">
        <f>SUM('Step 1'!B60:Y60)</f>
        <v>725945</v>
      </c>
      <c r="C60" s="20">
        <f>SUM('Step 1'!C60:Z60)</f>
        <v>724627</v>
      </c>
      <c r="D60" s="20">
        <f>SUM('Step 1'!D60:AA60)</f>
        <v>723561</v>
      </c>
      <c r="E60" s="20">
        <f>SUM('Step 1'!E60:AB60)</f>
        <v>722913</v>
      </c>
      <c r="F60" s="20">
        <f>SUM('Step 1'!F60:AC60)</f>
        <v>722806</v>
      </c>
      <c r="G60" s="20">
        <f>SUM('Step 1'!G60:AD60)</f>
        <v>722520</v>
      </c>
      <c r="H60" s="20">
        <f>SUM('Step 1'!H60:AE60)</f>
        <v>722685</v>
      </c>
      <c r="I60" s="20">
        <f>SUM('Step 1'!I60:AF60)</f>
        <v>722466</v>
      </c>
      <c r="J60" s="20">
        <f>SUM('Step 1'!J60:AG60)</f>
        <v>721968</v>
      </c>
      <c r="K60" s="20">
        <f>SUM('Step 1'!K60:AH60)</f>
        <v>721590</v>
      </c>
      <c r="L60" s="20">
        <f>SUM('Step 1'!L60:AI60)</f>
        <v>721899</v>
      </c>
    </row>
    <row r="61" spans="1:12">
      <c r="A61" s="33" t="s">
        <v>255</v>
      </c>
      <c r="B61" s="20">
        <f>SUM('Step 1'!B61:Y61)</f>
        <v>332781</v>
      </c>
      <c r="C61" s="20">
        <f>SUM('Step 1'!C61:Z61)</f>
        <v>332522</v>
      </c>
      <c r="D61" s="20">
        <f>SUM('Step 1'!D61:AA61)</f>
        <v>332259</v>
      </c>
      <c r="E61" s="20">
        <f>SUM('Step 1'!E61:AB61)</f>
        <v>332118</v>
      </c>
      <c r="F61" s="20">
        <f>SUM('Step 1'!F61:AC61)</f>
        <v>331933</v>
      </c>
      <c r="G61" s="20">
        <f>SUM('Step 1'!G61:AD61)</f>
        <v>331851</v>
      </c>
      <c r="H61" s="20">
        <f>SUM('Step 1'!H61:AE61)</f>
        <v>331700</v>
      </c>
      <c r="I61" s="20">
        <f>SUM('Step 1'!I61:AF61)</f>
        <v>331582</v>
      </c>
      <c r="J61" s="20">
        <f>SUM('Step 1'!J61:AG61)</f>
        <v>331544</v>
      </c>
      <c r="K61" s="20">
        <f>SUM('Step 1'!K61:AH61)</f>
        <v>331496</v>
      </c>
      <c r="L61" s="20">
        <f>SUM('Step 1'!L61:AI61)</f>
        <v>331635</v>
      </c>
    </row>
    <row r="62" spans="1:12">
      <c r="A62" s="33" t="s">
        <v>257</v>
      </c>
      <c r="B62" s="20">
        <f>SUM('Step 1'!B62:Y62)</f>
        <v>1478384</v>
      </c>
      <c r="C62" s="20">
        <f>SUM('Step 1'!C62:Z62)</f>
        <v>1476067</v>
      </c>
      <c r="D62" s="20">
        <f>SUM('Step 1'!D62:AA62)</f>
        <v>1473768</v>
      </c>
      <c r="E62" s="20">
        <f>SUM('Step 1'!E62:AB62)</f>
        <v>1472182</v>
      </c>
      <c r="F62" s="20">
        <f>SUM('Step 1'!F62:AC62)</f>
        <v>1470839</v>
      </c>
      <c r="G62" s="20">
        <f>SUM('Step 1'!G62:AD62)</f>
        <v>1469253</v>
      </c>
      <c r="H62" s="20">
        <f>SUM('Step 1'!H62:AE62)</f>
        <v>1467141</v>
      </c>
      <c r="I62" s="20">
        <f>SUM('Step 1'!I62:AF62)</f>
        <v>1465140</v>
      </c>
      <c r="J62" s="20">
        <f>SUM('Step 1'!J62:AG62)</f>
        <v>1463508</v>
      </c>
      <c r="K62" s="20">
        <f>SUM('Step 1'!K62:AH62)</f>
        <v>1462769</v>
      </c>
      <c r="L62" s="20">
        <f>SUM('Step 1'!L62:AI62)</f>
        <v>1463083</v>
      </c>
    </row>
    <row r="63" spans="1:12">
      <c r="A63" s="33" t="s">
        <v>259</v>
      </c>
      <c r="B63" s="20">
        <f>SUM('Step 1'!B63:Y63)</f>
        <v>355199</v>
      </c>
      <c r="C63" s="20">
        <f>SUM('Step 1'!C63:Z63)</f>
        <v>354848</v>
      </c>
      <c r="D63" s="20">
        <f>SUM('Step 1'!D63:AA63)</f>
        <v>354375</v>
      </c>
      <c r="E63" s="20">
        <f>SUM('Step 1'!E63:AB63)</f>
        <v>354023</v>
      </c>
      <c r="F63" s="20">
        <f>SUM('Step 1'!F63:AC63)</f>
        <v>353712</v>
      </c>
      <c r="G63" s="20">
        <f>SUM('Step 1'!G63:AD63)</f>
        <v>353415</v>
      </c>
      <c r="H63" s="20">
        <f>SUM('Step 1'!H63:AE63)</f>
        <v>353017</v>
      </c>
      <c r="I63" s="20">
        <f>SUM('Step 1'!I63:AF63)</f>
        <v>352726</v>
      </c>
      <c r="J63" s="20">
        <f>SUM('Step 1'!J63:AG63)</f>
        <v>352501</v>
      </c>
      <c r="K63" s="20">
        <f>SUM('Step 1'!K63:AH63)</f>
        <v>352307</v>
      </c>
      <c r="L63" s="20">
        <f>SUM('Step 1'!L63:AI63)</f>
        <v>352441</v>
      </c>
    </row>
    <row r="64" spans="1:12">
      <c r="A64" s="33" t="s">
        <v>261</v>
      </c>
      <c r="B64" s="20">
        <f>SUM('Step 1'!B64:Y64)</f>
        <v>577178</v>
      </c>
      <c r="C64" s="20">
        <f>SUM('Step 1'!C64:Z64)</f>
        <v>575456</v>
      </c>
      <c r="D64" s="20">
        <f>SUM('Step 1'!D64:AA64)</f>
        <v>573515</v>
      </c>
      <c r="E64" s="20">
        <f>SUM('Step 1'!E64:AB64)</f>
        <v>571911</v>
      </c>
      <c r="F64" s="20">
        <f>SUM('Step 1'!F64:AC64)</f>
        <v>570373</v>
      </c>
      <c r="G64" s="20">
        <f>SUM('Step 1'!G64:AD64)</f>
        <v>568592</v>
      </c>
      <c r="H64" s="20">
        <f>SUM('Step 1'!H64:AE64)</f>
        <v>566816</v>
      </c>
      <c r="I64" s="20">
        <f>SUM('Step 1'!I64:AF64)</f>
        <v>564996</v>
      </c>
      <c r="J64" s="20">
        <f>SUM('Step 1'!J64:AG64)</f>
        <v>563204</v>
      </c>
      <c r="K64" s="20">
        <f>SUM('Step 1'!K64:AH64)</f>
        <v>561881</v>
      </c>
      <c r="L64" s="20">
        <f>SUM('Step 1'!L64:AI64)</f>
        <v>560750</v>
      </c>
    </row>
    <row r="65" spans="1:12">
      <c r="A65" s="33" t="s">
        <v>263</v>
      </c>
      <c r="B65" s="20">
        <f>SUM('Step 1'!B65:Y65)</f>
        <v>1187771</v>
      </c>
      <c r="C65" s="20">
        <f>SUM('Step 1'!C65:Z65)</f>
        <v>1185766</v>
      </c>
      <c r="D65" s="20">
        <f>SUM('Step 1'!D65:AA65)</f>
        <v>1183757</v>
      </c>
      <c r="E65" s="20">
        <f>SUM('Step 1'!E65:AB65)</f>
        <v>1182241</v>
      </c>
      <c r="F65" s="20">
        <f>SUM('Step 1'!F65:AC65)</f>
        <v>1181051</v>
      </c>
      <c r="G65" s="20">
        <f>SUM('Step 1'!G65:AD65)</f>
        <v>1180103</v>
      </c>
      <c r="H65" s="20">
        <f>SUM('Step 1'!H65:AE65)</f>
        <v>1179071</v>
      </c>
      <c r="I65" s="20">
        <f>SUM('Step 1'!I65:AF65)</f>
        <v>1178081</v>
      </c>
      <c r="J65" s="20">
        <f>SUM('Step 1'!J65:AG65)</f>
        <v>1177202</v>
      </c>
      <c r="K65" s="20">
        <f>SUM('Step 1'!K65:AH65)</f>
        <v>1176544</v>
      </c>
      <c r="L65" s="20">
        <f>SUM('Step 1'!L65:AI65)</f>
        <v>1176617</v>
      </c>
    </row>
    <row r="66" spans="1:12">
      <c r="A66" s="33" t="s">
        <v>265</v>
      </c>
      <c r="B66" s="20">
        <f>SUM('Step 1'!B66:Y66)</f>
        <v>1137472</v>
      </c>
      <c r="C66" s="20">
        <f>SUM('Step 1'!C66:Z66)</f>
        <v>1136756</v>
      </c>
      <c r="D66" s="20">
        <f>SUM('Step 1'!D66:AA66)</f>
        <v>1135926</v>
      </c>
      <c r="E66" s="20">
        <f>SUM('Step 1'!E66:AB66)</f>
        <v>1135440</v>
      </c>
      <c r="F66" s="20">
        <f>SUM('Step 1'!F66:AC66)</f>
        <v>1135028</v>
      </c>
      <c r="G66" s="20">
        <f>SUM('Step 1'!G66:AD66)</f>
        <v>1134724</v>
      </c>
      <c r="H66" s="20">
        <f>SUM('Step 1'!H66:AE66)</f>
        <v>1134133</v>
      </c>
      <c r="I66" s="20">
        <f>SUM('Step 1'!I66:AF66)</f>
        <v>1133679</v>
      </c>
      <c r="J66" s="20">
        <f>SUM('Step 1'!J66:AG66)</f>
        <v>1133674</v>
      </c>
      <c r="K66" s="20">
        <f>SUM('Step 1'!K66:AH66)</f>
        <v>1133624</v>
      </c>
      <c r="L66" s="20">
        <f>SUM('Step 1'!L66:AI66)</f>
        <v>1134385</v>
      </c>
    </row>
    <row r="67" spans="1:12">
      <c r="A67" s="33" t="s">
        <v>267</v>
      </c>
      <c r="B67" s="20">
        <f>SUM('Step 1'!B67:Y67)</f>
        <v>504790</v>
      </c>
      <c r="C67" s="20">
        <f>SUM('Step 1'!C67:Z67)</f>
        <v>504025</v>
      </c>
      <c r="D67" s="20">
        <f>SUM('Step 1'!D67:AA67)</f>
        <v>503286</v>
      </c>
      <c r="E67" s="20">
        <f>SUM('Step 1'!E67:AB67)</f>
        <v>502675</v>
      </c>
      <c r="F67" s="20">
        <f>SUM('Step 1'!F67:AC67)</f>
        <v>502205</v>
      </c>
      <c r="G67" s="20">
        <f>SUM('Step 1'!G67:AD67)</f>
        <v>501750</v>
      </c>
      <c r="H67" s="20">
        <f>SUM('Step 1'!H67:AE67)</f>
        <v>501206</v>
      </c>
      <c r="I67" s="20">
        <f>SUM('Step 1'!I67:AF67)</f>
        <v>500627</v>
      </c>
      <c r="J67" s="20">
        <f>SUM('Step 1'!J67:AG67)</f>
        <v>500194</v>
      </c>
      <c r="K67" s="20">
        <f>SUM('Step 1'!K67:AH67)</f>
        <v>499961</v>
      </c>
      <c r="L67" s="20">
        <f>SUM('Step 1'!L67:AI67)</f>
        <v>500166</v>
      </c>
    </row>
    <row r="68" spans="1:12">
      <c r="A68" s="33" t="s">
        <v>269</v>
      </c>
      <c r="B68" s="20">
        <f>SUM('Step 1'!B68:Y68)</f>
        <v>469043</v>
      </c>
      <c r="C68" s="20">
        <f>SUM('Step 1'!C68:Z68)</f>
        <v>468621</v>
      </c>
      <c r="D68" s="20">
        <f>SUM('Step 1'!D68:AA68)</f>
        <v>468098</v>
      </c>
      <c r="E68" s="20">
        <f>SUM('Step 1'!E68:AB68)</f>
        <v>467736</v>
      </c>
      <c r="F68" s="20">
        <f>SUM('Step 1'!F68:AC68)</f>
        <v>467440</v>
      </c>
      <c r="G68" s="20">
        <f>SUM('Step 1'!G68:AD68)</f>
        <v>467175</v>
      </c>
      <c r="H68" s="20">
        <f>SUM('Step 1'!H68:AE68)</f>
        <v>466822</v>
      </c>
      <c r="I68" s="20">
        <f>SUM('Step 1'!I68:AF68)</f>
        <v>466517</v>
      </c>
      <c r="J68" s="20">
        <f>SUM('Step 1'!J68:AG68)</f>
        <v>466237</v>
      </c>
      <c r="K68" s="20">
        <f>SUM('Step 1'!K68:AH68)</f>
        <v>466125</v>
      </c>
      <c r="L68" s="20">
        <f>SUM('Step 1'!L68:AI68)</f>
        <v>466364</v>
      </c>
    </row>
    <row r="69" spans="1:12">
      <c r="A69" s="33" t="s">
        <v>271</v>
      </c>
      <c r="B69" s="20">
        <f>SUM('Step 1'!B69:Y69)</f>
        <v>748403</v>
      </c>
      <c r="C69" s="20">
        <f>SUM('Step 1'!C69:Z69)</f>
        <v>747328</v>
      </c>
      <c r="D69" s="20">
        <f>SUM('Step 1'!D69:AA69)</f>
        <v>746330</v>
      </c>
      <c r="E69" s="20">
        <f>SUM('Step 1'!E69:AB69)</f>
        <v>745427</v>
      </c>
      <c r="F69" s="20">
        <f>SUM('Step 1'!F69:AC69)</f>
        <v>744818</v>
      </c>
      <c r="G69" s="20">
        <f>SUM('Step 1'!G69:AD69)</f>
        <v>744527</v>
      </c>
      <c r="H69" s="20">
        <f>SUM('Step 1'!H69:AE69)</f>
        <v>743996</v>
      </c>
      <c r="I69" s="20">
        <f>SUM('Step 1'!I69:AF69)</f>
        <v>743623</v>
      </c>
      <c r="J69" s="20">
        <f>SUM('Step 1'!J69:AG69)</f>
        <v>743252</v>
      </c>
      <c r="K69" s="20">
        <f>SUM('Step 1'!K69:AH69)</f>
        <v>742886</v>
      </c>
      <c r="L69" s="20">
        <f>SUM('Step 1'!L69:AI69)</f>
        <v>742824</v>
      </c>
    </row>
    <row r="70" spans="1:12">
      <c r="A70" s="33" t="s">
        <v>273</v>
      </c>
      <c r="B70" s="20">
        <f>SUM('Step 1'!B70:Y70)</f>
        <v>58310</v>
      </c>
      <c r="C70" s="20">
        <f>SUM('Step 1'!C70:Z70)</f>
        <v>58319</v>
      </c>
      <c r="D70" s="20">
        <f>SUM('Step 1'!D70:AA70)</f>
        <v>58349</v>
      </c>
      <c r="E70" s="20">
        <f>SUM('Step 1'!E70:AB70)</f>
        <v>58381</v>
      </c>
      <c r="F70" s="20">
        <f>SUM('Step 1'!F70:AC70)</f>
        <v>58473</v>
      </c>
      <c r="G70" s="20">
        <f>SUM('Step 1'!G70:AD70)</f>
        <v>58596</v>
      </c>
      <c r="H70" s="20">
        <f>SUM('Step 1'!H70:AE70)</f>
        <v>58571</v>
      </c>
      <c r="I70" s="20">
        <f>SUM('Step 1'!I70:AF70)</f>
        <v>58561</v>
      </c>
      <c r="J70" s="20">
        <f>SUM('Step 1'!J70:AG70)</f>
        <v>58523</v>
      </c>
      <c r="K70" s="20">
        <f>SUM('Step 1'!K70:AH70)</f>
        <v>58499</v>
      </c>
      <c r="L70" s="20">
        <f>SUM('Step 1'!L70:AI70)</f>
        <v>58514</v>
      </c>
    </row>
    <row r="71" spans="1:12">
      <c r="A71" s="33" t="s">
        <v>275</v>
      </c>
      <c r="B71" s="20">
        <f>SUM('Step 1'!B71:Y71)</f>
        <v>314017</v>
      </c>
      <c r="C71" s="20">
        <f>SUM('Step 1'!C71:Z71)</f>
        <v>313848</v>
      </c>
      <c r="D71" s="20">
        <f>SUM('Step 1'!D71:AA71)</f>
        <v>313659</v>
      </c>
      <c r="E71" s="20">
        <f>SUM('Step 1'!E71:AB71)</f>
        <v>313533</v>
      </c>
      <c r="F71" s="20">
        <f>SUM('Step 1'!F71:AC71)</f>
        <v>313427</v>
      </c>
      <c r="G71" s="20">
        <f>SUM('Step 1'!G71:AD71)</f>
        <v>313348</v>
      </c>
      <c r="H71" s="20">
        <f>SUM('Step 1'!H71:AE71)</f>
        <v>313215</v>
      </c>
      <c r="I71" s="20">
        <f>SUM('Step 1'!I71:AF71)</f>
        <v>313084</v>
      </c>
      <c r="J71" s="20">
        <f>SUM('Step 1'!J71:AG71)</f>
        <v>313009</v>
      </c>
      <c r="K71" s="20">
        <f>SUM('Step 1'!K71:AH71)</f>
        <v>312986</v>
      </c>
      <c r="L71" s="20">
        <f>SUM('Step 1'!L71:AI71)</f>
        <v>313169</v>
      </c>
    </row>
    <row r="72" spans="1:12">
      <c r="A72" s="33" t="s">
        <v>277</v>
      </c>
      <c r="B72" s="20">
        <f>SUM('Step 1'!B72:Y72)</f>
        <v>466723</v>
      </c>
      <c r="C72" s="20">
        <f>SUM('Step 1'!C72:Z72)</f>
        <v>466349</v>
      </c>
      <c r="D72" s="20">
        <f>SUM('Step 1'!D72:AA72)</f>
        <v>465915</v>
      </c>
      <c r="E72" s="20">
        <f>SUM('Step 1'!E72:AB72)</f>
        <v>465624</v>
      </c>
      <c r="F72" s="20">
        <f>SUM('Step 1'!F72:AC72)</f>
        <v>465330</v>
      </c>
      <c r="G72" s="20">
        <f>SUM('Step 1'!G72:AD72)</f>
        <v>465115</v>
      </c>
      <c r="H72" s="20">
        <f>SUM('Step 1'!H72:AE72)</f>
        <v>464770</v>
      </c>
      <c r="I72" s="20">
        <f>SUM('Step 1'!I72:AF72)</f>
        <v>464404</v>
      </c>
      <c r="J72" s="20">
        <f>SUM('Step 1'!J72:AG72)</f>
        <v>464262</v>
      </c>
      <c r="K72" s="20">
        <f>SUM('Step 1'!K72:AH72)</f>
        <v>464115</v>
      </c>
      <c r="L72" s="20">
        <f>SUM('Step 1'!L72:AI72)</f>
        <v>464353</v>
      </c>
    </row>
    <row r="73" spans="1:12">
      <c r="A73" s="33" t="s">
        <v>279</v>
      </c>
      <c r="B73" s="20">
        <f>SUM('Step 1'!B73:Y73)</f>
        <v>9455343</v>
      </c>
      <c r="C73" s="20">
        <f>SUM('Step 1'!C73:Z73)</f>
        <v>9446112</v>
      </c>
      <c r="D73" s="20">
        <f>SUM('Step 1'!D73:AA73)</f>
        <v>9437734</v>
      </c>
      <c r="E73" s="20">
        <f>SUM('Step 1'!E73:AB73)</f>
        <v>9432165</v>
      </c>
      <c r="F73" s="20">
        <f>SUM('Step 1'!F73:AC73)</f>
        <v>9427073</v>
      </c>
      <c r="G73" s="20">
        <f>SUM('Step 1'!G73:AD73)</f>
        <v>9424175</v>
      </c>
      <c r="H73" s="20">
        <f>SUM('Step 1'!H73:AE73)</f>
        <v>9418820</v>
      </c>
      <c r="I73" s="20">
        <f>SUM('Step 1'!I73:AF73)</f>
        <v>9413970</v>
      </c>
      <c r="J73" s="20">
        <f>SUM('Step 1'!J73:AG73)</f>
        <v>9411506</v>
      </c>
      <c r="K73" s="20">
        <f>SUM('Step 1'!K73:AH73)</f>
        <v>9410750</v>
      </c>
      <c r="L73" s="20">
        <f>SUM('Step 1'!L73:AI73)</f>
        <v>9415572</v>
      </c>
    </row>
    <row r="74" spans="1:12">
      <c r="A74" s="33" t="s">
        <v>281</v>
      </c>
      <c r="B74" s="20">
        <f>SUM('Step 1'!B74:Y74)</f>
        <v>657027</v>
      </c>
      <c r="C74" s="20">
        <f>SUM('Step 1'!C74:Z74)</f>
        <v>656311</v>
      </c>
      <c r="D74" s="20">
        <f>SUM('Step 1'!D74:AA74)</f>
        <v>655636</v>
      </c>
      <c r="E74" s="20">
        <f>SUM('Step 1'!E74:AB74)</f>
        <v>655139</v>
      </c>
      <c r="F74" s="20">
        <f>SUM('Step 1'!F74:AC74)</f>
        <v>654671</v>
      </c>
      <c r="G74" s="20">
        <f>SUM('Step 1'!G74:AD74)</f>
        <v>654305</v>
      </c>
      <c r="H74" s="20">
        <f>SUM('Step 1'!H74:AE74)</f>
        <v>653694</v>
      </c>
      <c r="I74" s="20">
        <f>SUM('Step 1'!I74:AF74)</f>
        <v>653190</v>
      </c>
      <c r="J74" s="20">
        <f>SUM('Step 1'!J74:AG74)</f>
        <v>652820</v>
      </c>
      <c r="K74" s="20">
        <f>SUM('Step 1'!K74:AH74)</f>
        <v>652622</v>
      </c>
      <c r="L74" s="20">
        <f>SUM('Step 1'!L74:AI74)</f>
        <v>652833</v>
      </c>
    </row>
    <row r="75" spans="1:12">
      <c r="A75" s="33" t="s">
        <v>283</v>
      </c>
      <c r="B75" s="20">
        <f>SUM('Step 1'!B75:Y75)</f>
        <v>546282</v>
      </c>
      <c r="C75" s="20">
        <f>SUM('Step 1'!C75:Z75)</f>
        <v>545460</v>
      </c>
      <c r="D75" s="20">
        <f>SUM('Step 1'!D75:AA75)</f>
        <v>544583</v>
      </c>
      <c r="E75" s="20">
        <f>SUM('Step 1'!E75:AB75)</f>
        <v>543883</v>
      </c>
      <c r="F75" s="20">
        <f>SUM('Step 1'!F75:AC75)</f>
        <v>543372</v>
      </c>
      <c r="G75" s="20">
        <f>SUM('Step 1'!G75:AD75)</f>
        <v>542918</v>
      </c>
      <c r="H75" s="20">
        <f>SUM('Step 1'!H75:AE75)</f>
        <v>542455</v>
      </c>
      <c r="I75" s="20">
        <f>SUM('Step 1'!I75:AF75)</f>
        <v>541961</v>
      </c>
      <c r="J75" s="20">
        <f>SUM('Step 1'!J75:AG75)</f>
        <v>541539</v>
      </c>
      <c r="K75" s="20">
        <f>SUM('Step 1'!K75:AH75)</f>
        <v>541228</v>
      </c>
      <c r="L75" s="20">
        <f>SUM('Step 1'!L75:AI75)</f>
        <v>541305</v>
      </c>
    </row>
    <row r="76" spans="1:12">
      <c r="A76" s="33" t="s">
        <v>284</v>
      </c>
      <c r="B76" s="20">
        <f>SUM('Step 1'!B76:Y76)</f>
        <v>707766</v>
      </c>
      <c r="C76" s="20">
        <f>SUM('Step 1'!C76:Z76)</f>
        <v>706542</v>
      </c>
      <c r="D76" s="20">
        <f>SUM('Step 1'!D76:AA76)</f>
        <v>705443</v>
      </c>
      <c r="E76" s="20">
        <f>SUM('Step 1'!E76:AB76)</f>
        <v>704666</v>
      </c>
      <c r="F76" s="20">
        <f>SUM('Step 1'!F76:AC76)</f>
        <v>704122</v>
      </c>
      <c r="G76" s="20">
        <f>SUM('Step 1'!G76:AD76)</f>
        <v>703217</v>
      </c>
      <c r="H76" s="20">
        <f>SUM('Step 1'!H76:AE76)</f>
        <v>702371</v>
      </c>
      <c r="I76" s="20">
        <f>SUM('Step 1'!I76:AF76)</f>
        <v>701360</v>
      </c>
      <c r="J76" s="20">
        <f>SUM('Step 1'!J76:AG76)</f>
        <v>700322</v>
      </c>
      <c r="K76" s="20">
        <f>SUM('Step 1'!K76:AH76)</f>
        <v>699474</v>
      </c>
      <c r="L76" s="20">
        <f>SUM('Step 1'!L76:AI76)</f>
        <v>699348</v>
      </c>
    </row>
    <row r="77" spans="1:12">
      <c r="A77" s="33" t="s">
        <v>286</v>
      </c>
      <c r="B77" s="20">
        <f>SUM('Step 1'!B77:Y77)</f>
        <v>758639</v>
      </c>
      <c r="C77" s="20">
        <f>SUM('Step 1'!C77:Z77)</f>
        <v>757972</v>
      </c>
      <c r="D77" s="20">
        <f>SUM('Step 1'!D77:AA77)</f>
        <v>757288</v>
      </c>
      <c r="E77" s="20">
        <f>SUM('Step 1'!E77:AB77)</f>
        <v>757096</v>
      </c>
      <c r="F77" s="20">
        <f>SUM('Step 1'!F77:AC77)</f>
        <v>757028</v>
      </c>
      <c r="G77" s="20">
        <f>SUM('Step 1'!G77:AD77)</f>
        <v>756598</v>
      </c>
      <c r="H77" s="20">
        <f>SUM('Step 1'!H77:AE77)</f>
        <v>756328</v>
      </c>
      <c r="I77" s="20">
        <f>SUM('Step 1'!I77:AF77)</f>
        <v>755869</v>
      </c>
      <c r="J77" s="20">
        <f>SUM('Step 1'!J77:AG77)</f>
        <v>755197</v>
      </c>
      <c r="K77" s="20">
        <f>SUM('Step 1'!K77:AH77)</f>
        <v>754894</v>
      </c>
      <c r="L77" s="20">
        <f>SUM('Step 1'!L77:AI77)</f>
        <v>755473</v>
      </c>
    </row>
    <row r="78" spans="1:12">
      <c r="A78" s="33" t="s">
        <v>288</v>
      </c>
      <c r="B78" s="20">
        <f>SUM('Step 1'!B78:Y78)</f>
        <v>2472566</v>
      </c>
      <c r="C78" s="20">
        <f>SUM('Step 1'!C78:Z78)</f>
        <v>2470432</v>
      </c>
      <c r="D78" s="20">
        <f>SUM('Step 1'!D78:AA78)</f>
        <v>2468475</v>
      </c>
      <c r="E78" s="20">
        <f>SUM('Step 1'!E78:AB78)</f>
        <v>2467291</v>
      </c>
      <c r="F78" s="20">
        <f>SUM('Step 1'!F78:AC78)</f>
        <v>2466213</v>
      </c>
      <c r="G78" s="20">
        <f>SUM('Step 1'!G78:AD78)</f>
        <v>2465495</v>
      </c>
      <c r="H78" s="20">
        <f>SUM('Step 1'!H78:AE78)</f>
        <v>2464350</v>
      </c>
      <c r="I78" s="20">
        <f>SUM('Step 1'!I78:AF78)</f>
        <v>2463197</v>
      </c>
      <c r="J78" s="20">
        <f>SUM('Step 1'!J78:AG78)</f>
        <v>2462591</v>
      </c>
      <c r="K78" s="20">
        <f>SUM('Step 1'!K78:AH78)</f>
        <v>2462525</v>
      </c>
      <c r="L78" s="20">
        <f>SUM('Step 1'!L78:AI78)</f>
        <v>2463966</v>
      </c>
    </row>
    <row r="79" spans="1:12">
      <c r="A79" s="33" t="s">
        <v>290</v>
      </c>
      <c r="B79" s="20">
        <f>SUM('Step 1'!B79:Y79)</f>
        <v>624086</v>
      </c>
      <c r="C79" s="20">
        <f>SUM('Step 1'!C79:Z79)</f>
        <v>623094</v>
      </c>
      <c r="D79" s="20">
        <f>SUM('Step 1'!D79:AA79)</f>
        <v>622090</v>
      </c>
      <c r="E79" s="20">
        <f>SUM('Step 1'!E79:AB79)</f>
        <v>621370</v>
      </c>
      <c r="F79" s="20">
        <f>SUM('Step 1'!F79:AC79)</f>
        <v>620785</v>
      </c>
      <c r="G79" s="20">
        <f>SUM('Step 1'!G79:AD79)</f>
        <v>620273</v>
      </c>
      <c r="H79" s="20">
        <f>SUM('Step 1'!H79:AE79)</f>
        <v>619744</v>
      </c>
      <c r="I79" s="20">
        <f>SUM('Step 1'!I79:AF79)</f>
        <v>619186</v>
      </c>
      <c r="J79" s="20">
        <f>SUM('Step 1'!J79:AG79)</f>
        <v>618593</v>
      </c>
      <c r="K79" s="20">
        <f>SUM('Step 1'!K79:AH79)</f>
        <v>618165</v>
      </c>
      <c r="L79" s="20">
        <f>SUM('Step 1'!L79:AI79)</f>
        <v>618125</v>
      </c>
    </row>
    <row r="80" spans="1:12">
      <c r="A80" s="33" t="s">
        <v>292</v>
      </c>
      <c r="B80" s="20">
        <f>SUM('Step 1'!B80:Y80)</f>
        <v>4274932</v>
      </c>
      <c r="C80" s="20">
        <f>SUM('Step 1'!C80:Z80)</f>
        <v>4270457</v>
      </c>
      <c r="D80" s="20">
        <f>SUM('Step 1'!D80:AA80)</f>
        <v>4266132</v>
      </c>
      <c r="E80" s="20">
        <f>SUM('Step 1'!E80:AB80)</f>
        <v>4263175</v>
      </c>
      <c r="F80" s="20">
        <f>SUM('Step 1'!F80:AC80)</f>
        <v>4260425</v>
      </c>
      <c r="G80" s="20">
        <f>SUM('Step 1'!G80:AD80)</f>
        <v>4258568</v>
      </c>
      <c r="H80" s="20">
        <f>SUM('Step 1'!H80:AE80)</f>
        <v>4255903</v>
      </c>
      <c r="I80" s="20">
        <f>SUM('Step 1'!I80:AF80)</f>
        <v>4253496</v>
      </c>
      <c r="J80" s="20">
        <f>SUM('Step 1'!J80:AG80)</f>
        <v>4252115</v>
      </c>
      <c r="K80" s="20">
        <f>SUM('Step 1'!K80:AH80)</f>
        <v>4251418</v>
      </c>
      <c r="L80" s="20">
        <f>SUM('Step 1'!L80:AI80)</f>
        <v>4253196</v>
      </c>
    </row>
    <row r="81" spans="1:12">
      <c r="A81" s="33" t="s">
        <v>294</v>
      </c>
      <c r="B81" s="20">
        <f>SUM('Step 1'!B81:Y81)</f>
        <v>346398</v>
      </c>
      <c r="C81" s="20">
        <f>SUM('Step 1'!C81:Z81)</f>
        <v>346128</v>
      </c>
      <c r="D81" s="20">
        <f>SUM('Step 1'!D81:AA81)</f>
        <v>345627</v>
      </c>
      <c r="E81" s="20">
        <f>SUM('Step 1'!E81:AB81)</f>
        <v>345168</v>
      </c>
      <c r="F81" s="20">
        <f>SUM('Step 1'!F81:AC81)</f>
        <v>344805</v>
      </c>
      <c r="G81" s="20">
        <f>SUM('Step 1'!G81:AD81)</f>
        <v>344341</v>
      </c>
      <c r="H81" s="20">
        <f>SUM('Step 1'!H81:AE81)</f>
        <v>343942</v>
      </c>
      <c r="I81" s="20">
        <f>SUM('Step 1'!I81:AF81)</f>
        <v>343685</v>
      </c>
      <c r="J81" s="20">
        <f>SUM('Step 1'!J81:AG81)</f>
        <v>343326</v>
      </c>
      <c r="K81" s="20">
        <f>SUM('Step 1'!K81:AH81)</f>
        <v>342706</v>
      </c>
      <c r="L81" s="20">
        <f>SUM('Step 1'!L81:AI81)</f>
        <v>342156</v>
      </c>
    </row>
    <row r="82" spans="1:12">
      <c r="A82" s="33" t="s">
        <v>295</v>
      </c>
      <c r="B82" s="20">
        <f>SUM('Step 1'!B82:Y82)</f>
        <v>1900673</v>
      </c>
      <c r="C82" s="20">
        <f>SUM('Step 1'!C82:Z82)</f>
        <v>1898590</v>
      </c>
      <c r="D82" s="20">
        <f>SUM('Step 1'!D82:AA82)</f>
        <v>1895576</v>
      </c>
      <c r="E82" s="20">
        <f>SUM('Step 1'!E82:AB82)</f>
        <v>1892742</v>
      </c>
      <c r="F82" s="20">
        <f>SUM('Step 1'!F82:AC82)</f>
        <v>1890604</v>
      </c>
      <c r="G82" s="20">
        <f>SUM('Step 1'!G82:AD82)</f>
        <v>1887854</v>
      </c>
      <c r="H82" s="20">
        <f>SUM('Step 1'!H82:AE82)</f>
        <v>1885634</v>
      </c>
      <c r="I82" s="20">
        <f>SUM('Step 1'!I82:AF82)</f>
        <v>1883897</v>
      </c>
      <c r="J82" s="20">
        <f>SUM('Step 1'!J82:AG82)</f>
        <v>1881944</v>
      </c>
      <c r="K82" s="20">
        <f>SUM('Step 1'!K82:AH82)</f>
        <v>1879008</v>
      </c>
      <c r="L82" s="20">
        <f>SUM('Step 1'!L82:AI82)</f>
        <v>1876729</v>
      </c>
    </row>
    <row r="83" spans="1:12">
      <c r="A83" s="33" t="s">
        <v>297</v>
      </c>
      <c r="B83" s="20">
        <f>SUM('Step 1'!B83:Y83)</f>
        <v>1324863</v>
      </c>
      <c r="C83" s="20">
        <f>SUM('Step 1'!C83:Z83)</f>
        <v>1323813</v>
      </c>
      <c r="D83" s="20">
        <f>SUM('Step 1'!D83:AA83)</f>
        <v>1321903</v>
      </c>
      <c r="E83" s="20">
        <f>SUM('Step 1'!E83:AB83)</f>
        <v>1320191</v>
      </c>
      <c r="F83" s="20">
        <f>SUM('Step 1'!F83:AC83)</f>
        <v>1318762</v>
      </c>
      <c r="G83" s="20">
        <f>SUM('Step 1'!G83:AD83)</f>
        <v>1316986</v>
      </c>
      <c r="H83" s="20">
        <f>SUM('Step 1'!H83:AE83)</f>
        <v>1315473</v>
      </c>
      <c r="I83" s="20">
        <f>SUM('Step 1'!I83:AF83)</f>
        <v>1314529</v>
      </c>
      <c r="J83" s="20">
        <f>SUM('Step 1'!J83:AG83)</f>
        <v>1313287</v>
      </c>
      <c r="K83" s="20">
        <f>SUM('Step 1'!K83:AH83)</f>
        <v>1311054</v>
      </c>
      <c r="L83" s="20">
        <f>SUM('Step 1'!L83:AI83)</f>
        <v>1309148</v>
      </c>
    </row>
    <row r="84" spans="1:12">
      <c r="A84" s="33" t="s">
        <v>299</v>
      </c>
      <c r="B84" s="20">
        <f>SUM('Step 1'!B84:Y84)</f>
        <v>304696</v>
      </c>
      <c r="C84" s="20">
        <f>SUM('Step 1'!C84:Z84)</f>
        <v>303669</v>
      </c>
      <c r="D84" s="20">
        <f>SUM('Step 1'!D84:AA84)</f>
        <v>302667</v>
      </c>
      <c r="E84" s="20">
        <f>SUM('Step 1'!E84:AB84)</f>
        <v>301769</v>
      </c>
      <c r="F84" s="20">
        <f>SUM('Step 1'!F84:AC84)</f>
        <v>301014</v>
      </c>
      <c r="G84" s="20">
        <f>SUM('Step 1'!G84:AD84)</f>
        <v>300166</v>
      </c>
      <c r="H84" s="20">
        <f>SUM('Step 1'!H84:AE84)</f>
        <v>299431</v>
      </c>
      <c r="I84" s="20">
        <f>SUM('Step 1'!I84:AF84)</f>
        <v>298570</v>
      </c>
      <c r="J84" s="20">
        <f>SUM('Step 1'!J84:AG84)</f>
        <v>297759</v>
      </c>
      <c r="K84" s="20">
        <f>SUM('Step 1'!K84:AH84)</f>
        <v>297089</v>
      </c>
      <c r="L84" s="20">
        <f>SUM('Step 1'!L84:AI84)</f>
        <v>296757</v>
      </c>
    </row>
    <row r="85" spans="1:12">
      <c r="A85" s="33" t="s">
        <v>301</v>
      </c>
      <c r="B85" s="20">
        <f>SUM('Step 1'!B85:Y85)</f>
        <v>1412401</v>
      </c>
      <c r="C85" s="20">
        <f>SUM('Step 1'!C85:Z85)</f>
        <v>1408124</v>
      </c>
      <c r="D85" s="20">
        <f>SUM('Step 1'!D85:AA85)</f>
        <v>1404131</v>
      </c>
      <c r="E85" s="20">
        <f>SUM('Step 1'!E85:AB85)</f>
        <v>1400289</v>
      </c>
      <c r="F85" s="20">
        <f>SUM('Step 1'!F85:AC85)</f>
        <v>1397374</v>
      </c>
      <c r="G85" s="20">
        <f>SUM('Step 1'!G85:AD85)</f>
        <v>1394232</v>
      </c>
      <c r="H85" s="20">
        <f>SUM('Step 1'!H85:AE85)</f>
        <v>1391406</v>
      </c>
      <c r="I85" s="20">
        <f>SUM('Step 1'!I85:AF85)</f>
        <v>1387772</v>
      </c>
      <c r="J85" s="20">
        <f>SUM('Step 1'!J85:AG85)</f>
        <v>1384549</v>
      </c>
      <c r="K85" s="20">
        <f>SUM('Step 1'!K85:AH85)</f>
        <v>1382278</v>
      </c>
      <c r="L85" s="20">
        <f>SUM('Step 1'!L85:AI85)</f>
        <v>1381455</v>
      </c>
    </row>
    <row r="86" spans="1:12">
      <c r="A86" s="33" t="s">
        <v>302</v>
      </c>
      <c r="B86" s="20">
        <f>SUM('Step 1'!B86:Y86)</f>
        <v>1138266</v>
      </c>
      <c r="C86" s="20">
        <f>SUM('Step 1'!C86:Z86)</f>
        <v>1136112</v>
      </c>
      <c r="D86" s="20">
        <f>SUM('Step 1'!D86:AA86)</f>
        <v>1133890</v>
      </c>
      <c r="E86" s="20">
        <f>SUM('Step 1'!E86:AB86)</f>
        <v>1132266</v>
      </c>
      <c r="F86" s="20">
        <f>SUM('Step 1'!F86:AC86)</f>
        <v>1130445</v>
      </c>
      <c r="G86" s="20">
        <f>SUM('Step 1'!G86:AD86)</f>
        <v>1128041</v>
      </c>
      <c r="H86" s="20">
        <f>SUM('Step 1'!H86:AE86)</f>
        <v>1125143</v>
      </c>
      <c r="I86" s="20">
        <f>SUM('Step 1'!I86:AF86)</f>
        <v>1122667</v>
      </c>
      <c r="J86" s="20">
        <f>SUM('Step 1'!J86:AG86)</f>
        <v>1120206</v>
      </c>
      <c r="K86" s="20">
        <f>SUM('Step 1'!K86:AH86)</f>
        <v>1117725</v>
      </c>
      <c r="L86" s="20">
        <f>SUM('Step 1'!L86:AI86)</f>
        <v>1115956</v>
      </c>
    </row>
    <row r="87" spans="1:12">
      <c r="A87" s="33" t="s">
        <v>304</v>
      </c>
      <c r="B87" s="20">
        <f>SUM('Step 1'!B87:Y87)</f>
        <v>29205807</v>
      </c>
      <c r="C87" s="20">
        <f>SUM('Step 1'!C87:Z87)</f>
        <v>29228228</v>
      </c>
      <c r="D87" s="20">
        <f>SUM('Step 1'!D87:AA87)</f>
        <v>29257152</v>
      </c>
      <c r="E87" s="20">
        <f>SUM('Step 1'!E87:AB87)</f>
        <v>29293309</v>
      </c>
      <c r="F87" s="20">
        <f>SUM('Step 1'!F87:AC87)</f>
        <v>29331187</v>
      </c>
      <c r="G87" s="20">
        <f>SUM('Step 1'!G87:AD87)</f>
        <v>29368534</v>
      </c>
      <c r="H87" s="20">
        <f>SUM('Step 1'!H87:AE87)</f>
        <v>29398542</v>
      </c>
      <c r="I87" s="20">
        <f>SUM('Step 1'!I87:AF87)</f>
        <v>29418690</v>
      </c>
      <c r="J87" s="20">
        <f>SUM('Step 1'!J87:AG87)</f>
        <v>29440808</v>
      </c>
      <c r="K87" s="20">
        <f>SUM('Step 1'!K87:AH87)</f>
        <v>29453827</v>
      </c>
      <c r="L87" s="20">
        <f>SUM('Step 1'!L87:AI87)</f>
        <v>29476213</v>
      </c>
    </row>
    <row r="88" spans="1:12">
      <c r="A88" s="33" t="s">
        <v>306</v>
      </c>
      <c r="B88" s="20">
        <f>SUM('Step 1'!B88:Y88)</f>
        <v>2139910</v>
      </c>
      <c r="C88" s="20">
        <f>SUM('Step 1'!C88:Z88)</f>
        <v>2137426</v>
      </c>
      <c r="D88" s="20">
        <f>SUM('Step 1'!D88:AA88)</f>
        <v>2134421</v>
      </c>
      <c r="E88" s="20">
        <f>SUM('Step 1'!E88:AB88)</f>
        <v>2132230</v>
      </c>
      <c r="F88" s="20">
        <f>SUM('Step 1'!F88:AC88)</f>
        <v>2130392</v>
      </c>
      <c r="G88" s="20">
        <f>SUM('Step 1'!G88:AD88)</f>
        <v>2128433</v>
      </c>
      <c r="H88" s="20">
        <f>SUM('Step 1'!H88:AE88)</f>
        <v>2126003</v>
      </c>
      <c r="I88" s="20">
        <f>SUM('Step 1'!I88:AF88)</f>
        <v>2122951</v>
      </c>
      <c r="J88" s="20">
        <f>SUM('Step 1'!J88:AG88)</f>
        <v>2120498</v>
      </c>
      <c r="K88" s="20">
        <f>SUM('Step 1'!K88:AH88)</f>
        <v>2117794</v>
      </c>
      <c r="L88" s="20">
        <f>SUM('Step 1'!L88:AI88)</f>
        <v>2116565</v>
      </c>
    </row>
    <row r="89" spans="1:12">
      <c r="A89" s="33" t="s">
        <v>308</v>
      </c>
      <c r="B89" s="20">
        <f>SUM('Step 1'!B89:Y89)</f>
        <v>557392</v>
      </c>
      <c r="C89" s="20">
        <f>SUM('Step 1'!C89:Z89)</f>
        <v>556567</v>
      </c>
      <c r="D89" s="20">
        <f>SUM('Step 1'!D89:AA89)</f>
        <v>555849</v>
      </c>
      <c r="E89" s="20">
        <f>SUM('Step 1'!E89:AB89)</f>
        <v>555288</v>
      </c>
      <c r="F89" s="20">
        <f>SUM('Step 1'!F89:AC89)</f>
        <v>554893</v>
      </c>
      <c r="G89" s="20">
        <f>SUM('Step 1'!G89:AD89)</f>
        <v>554695</v>
      </c>
      <c r="H89" s="20">
        <f>SUM('Step 1'!H89:AE89)</f>
        <v>554396</v>
      </c>
      <c r="I89" s="20">
        <f>SUM('Step 1'!I89:AF89)</f>
        <v>554136</v>
      </c>
      <c r="J89" s="20">
        <f>SUM('Step 1'!J89:AG89)</f>
        <v>553855</v>
      </c>
      <c r="K89" s="20">
        <f>SUM('Step 1'!K89:AH89)</f>
        <v>553763</v>
      </c>
      <c r="L89" s="20">
        <f>SUM('Step 1'!L89:AI89)</f>
        <v>553841</v>
      </c>
    </row>
    <row r="90" spans="1:12">
      <c r="A90" s="33" t="s">
        <v>310</v>
      </c>
      <c r="B90" s="20">
        <f>SUM('Step 1'!B90:Y90)</f>
        <v>289094</v>
      </c>
      <c r="C90" s="20">
        <f>SUM('Step 1'!C90:Z90)</f>
        <v>288530</v>
      </c>
      <c r="D90" s="20">
        <f>SUM('Step 1'!D90:AA90)</f>
        <v>288058</v>
      </c>
      <c r="E90" s="20">
        <f>SUM('Step 1'!E90:AB90)</f>
        <v>287733</v>
      </c>
      <c r="F90" s="20">
        <f>SUM('Step 1'!F90:AC90)</f>
        <v>287444</v>
      </c>
      <c r="G90" s="20">
        <f>SUM('Step 1'!G90:AD90)</f>
        <v>286914</v>
      </c>
      <c r="H90" s="20">
        <f>SUM('Step 1'!H90:AE90)</f>
        <v>286680</v>
      </c>
      <c r="I90" s="20">
        <f>SUM('Step 1'!I90:AF90)</f>
        <v>286363</v>
      </c>
      <c r="J90" s="20">
        <f>SUM('Step 1'!J90:AG90)</f>
        <v>285858</v>
      </c>
      <c r="K90" s="20">
        <f>SUM('Step 1'!K90:AH90)</f>
        <v>285481</v>
      </c>
      <c r="L90" s="20">
        <f>SUM('Step 1'!L90:AI90)</f>
        <v>285503</v>
      </c>
    </row>
    <row r="91" spans="1:12">
      <c r="A91" s="33" t="s">
        <v>312</v>
      </c>
      <c r="B91" s="20">
        <f>SUM('Step 1'!B91:Y91)</f>
        <v>366266</v>
      </c>
      <c r="C91" s="20">
        <f>SUM('Step 1'!C91:Z91)</f>
        <v>365826</v>
      </c>
      <c r="D91" s="20">
        <f>SUM('Step 1'!D91:AA91)</f>
        <v>365461</v>
      </c>
      <c r="E91" s="20">
        <f>SUM('Step 1'!E91:AB91)</f>
        <v>365226</v>
      </c>
      <c r="F91" s="20">
        <f>SUM('Step 1'!F91:AC91)</f>
        <v>364991</v>
      </c>
      <c r="G91" s="20">
        <f>SUM('Step 1'!G91:AD91)</f>
        <v>364861</v>
      </c>
      <c r="H91" s="20">
        <f>SUM('Step 1'!H91:AE91)</f>
        <v>364599</v>
      </c>
      <c r="I91" s="20">
        <f>SUM('Step 1'!I91:AF91)</f>
        <v>364293</v>
      </c>
      <c r="J91" s="20">
        <f>SUM('Step 1'!J91:AG91)</f>
        <v>364080</v>
      </c>
      <c r="K91" s="20">
        <f>SUM('Step 1'!K91:AH91)</f>
        <v>363960</v>
      </c>
      <c r="L91" s="20">
        <f>SUM('Step 1'!L91:AI91)</f>
        <v>364061</v>
      </c>
    </row>
    <row r="92" spans="1:12">
      <c r="A92" s="33" t="s">
        <v>314</v>
      </c>
      <c r="B92" s="20">
        <f>SUM('Step 1'!B92:Y92)</f>
        <v>753803</v>
      </c>
      <c r="C92" s="20">
        <f>SUM('Step 1'!C92:Z92)</f>
        <v>752446</v>
      </c>
      <c r="D92" s="20">
        <f>SUM('Step 1'!D92:AA92)</f>
        <v>751103</v>
      </c>
      <c r="E92" s="20">
        <f>SUM('Step 1'!E92:AB92)</f>
        <v>750167</v>
      </c>
      <c r="F92" s="20">
        <f>SUM('Step 1'!F92:AC92)</f>
        <v>749619</v>
      </c>
      <c r="G92" s="20">
        <f>SUM('Step 1'!G92:AD92)</f>
        <v>749012</v>
      </c>
      <c r="H92" s="20">
        <f>SUM('Step 1'!H92:AE92)</f>
        <v>748728</v>
      </c>
      <c r="I92" s="20">
        <f>SUM('Step 1'!I92:AF92)</f>
        <v>748118</v>
      </c>
      <c r="J92" s="20">
        <f>SUM('Step 1'!J92:AG92)</f>
        <v>747516</v>
      </c>
      <c r="K92" s="20">
        <f>SUM('Step 1'!K92:AH92)</f>
        <v>747097</v>
      </c>
      <c r="L92" s="20">
        <f>SUM('Step 1'!L92:AI92)</f>
        <v>747361</v>
      </c>
    </row>
    <row r="93" spans="1:12">
      <c r="A93" s="33" t="s">
        <v>316</v>
      </c>
      <c r="B93" s="20">
        <f>SUM('Step 1'!B93:Y93)</f>
        <v>234150</v>
      </c>
      <c r="C93" s="20">
        <f>SUM('Step 1'!C93:Z93)</f>
        <v>233734</v>
      </c>
      <c r="D93" s="20">
        <f>SUM('Step 1'!D93:AA93)</f>
        <v>233306</v>
      </c>
      <c r="E93" s="20">
        <f>SUM('Step 1'!E93:AB93)</f>
        <v>232948</v>
      </c>
      <c r="F93" s="20">
        <f>SUM('Step 1'!F93:AC93)</f>
        <v>232633</v>
      </c>
      <c r="G93" s="20">
        <f>SUM('Step 1'!G93:AD93)</f>
        <v>232428</v>
      </c>
      <c r="H93" s="20">
        <f>SUM('Step 1'!H93:AE93)</f>
        <v>232140</v>
      </c>
      <c r="I93" s="20">
        <f>SUM('Step 1'!I93:AF93)</f>
        <v>231924</v>
      </c>
      <c r="J93" s="20">
        <f>SUM('Step 1'!J93:AG93)</f>
        <v>231706</v>
      </c>
      <c r="K93" s="20">
        <f>SUM('Step 1'!K93:AH93)</f>
        <v>231439</v>
      </c>
      <c r="L93" s="20">
        <f>SUM('Step 1'!L93:AI93)</f>
        <v>231350</v>
      </c>
    </row>
    <row r="94" spans="1:12">
      <c r="A94" s="33" t="s">
        <v>318</v>
      </c>
      <c r="B94" s="20">
        <f>SUM('Step 1'!B94:Y94)</f>
        <v>468889</v>
      </c>
      <c r="C94" s="20">
        <f>SUM('Step 1'!C94:Z94)</f>
        <v>467923</v>
      </c>
      <c r="D94" s="20">
        <f>SUM('Step 1'!D94:AA94)</f>
        <v>467095</v>
      </c>
      <c r="E94" s="20">
        <f>SUM('Step 1'!E94:AB94)</f>
        <v>466441</v>
      </c>
      <c r="F94" s="20">
        <f>SUM('Step 1'!F94:AC94)</f>
        <v>465874</v>
      </c>
      <c r="G94" s="20">
        <f>SUM('Step 1'!G94:AD94)</f>
        <v>465647</v>
      </c>
      <c r="H94" s="20">
        <f>SUM('Step 1'!H94:AE94)</f>
        <v>465375</v>
      </c>
      <c r="I94" s="20">
        <f>SUM('Step 1'!I94:AF94)</f>
        <v>465132</v>
      </c>
      <c r="J94" s="20">
        <f>SUM('Step 1'!J94:AG94)</f>
        <v>465023</v>
      </c>
      <c r="K94" s="20">
        <f>SUM('Step 1'!K94:AH94)</f>
        <v>465005</v>
      </c>
      <c r="L94" s="20">
        <f>SUM('Step 1'!L94:AI94)</f>
        <v>465214</v>
      </c>
    </row>
    <row r="95" spans="1:12">
      <c r="A95" s="33" t="s">
        <v>320</v>
      </c>
      <c r="B95" s="20">
        <f>SUM('Step 1'!B95:Y95)</f>
        <v>812747</v>
      </c>
      <c r="C95" s="20">
        <f>SUM('Step 1'!C95:Z95)</f>
        <v>811109</v>
      </c>
      <c r="D95" s="20">
        <f>SUM('Step 1'!D95:AA95)</f>
        <v>809643</v>
      </c>
      <c r="E95" s="20">
        <f>SUM('Step 1'!E95:AB95)</f>
        <v>808444</v>
      </c>
      <c r="F95" s="20">
        <f>SUM('Step 1'!F95:AC95)</f>
        <v>807658</v>
      </c>
      <c r="G95" s="20">
        <f>SUM('Step 1'!G95:AD95)</f>
        <v>806627</v>
      </c>
      <c r="H95" s="20">
        <f>SUM('Step 1'!H95:AE95)</f>
        <v>805810</v>
      </c>
      <c r="I95" s="20">
        <f>SUM('Step 1'!I95:AF95)</f>
        <v>804754</v>
      </c>
      <c r="J95" s="20">
        <f>SUM('Step 1'!J95:AG95)</f>
        <v>803543</v>
      </c>
      <c r="K95" s="20">
        <f>SUM('Step 1'!K95:AH95)</f>
        <v>802625</v>
      </c>
      <c r="L95" s="20">
        <f>SUM('Step 1'!L95:AI95)</f>
        <v>802335</v>
      </c>
    </row>
    <row r="96" spans="1:12">
      <c r="A96" s="33" t="s">
        <v>322</v>
      </c>
      <c r="B96" s="20">
        <f>SUM('Step 1'!B96:Y96)</f>
        <v>504932</v>
      </c>
      <c r="C96" s="20">
        <f>SUM('Step 1'!C96:Z96)</f>
        <v>503196</v>
      </c>
      <c r="D96" s="20">
        <f>SUM('Step 1'!D96:AA96)</f>
        <v>501674</v>
      </c>
      <c r="E96" s="20">
        <f>SUM('Step 1'!E96:AB96)</f>
        <v>500292</v>
      </c>
      <c r="F96" s="20">
        <f>SUM('Step 1'!F96:AC96)</f>
        <v>498842</v>
      </c>
      <c r="G96" s="20">
        <f>SUM('Step 1'!G96:AD96)</f>
        <v>497451</v>
      </c>
      <c r="H96" s="20">
        <f>SUM('Step 1'!H96:AE96)</f>
        <v>496232</v>
      </c>
      <c r="I96" s="20">
        <f>SUM('Step 1'!I96:AF96)</f>
        <v>494817</v>
      </c>
      <c r="J96" s="20">
        <f>SUM('Step 1'!J96:AG96)</f>
        <v>493555</v>
      </c>
      <c r="K96" s="20">
        <f>SUM('Step 1'!K96:AH96)</f>
        <v>492487</v>
      </c>
      <c r="L96" s="20">
        <f>SUM('Step 1'!L96:AI96)</f>
        <v>491804</v>
      </c>
    </row>
    <row r="97" spans="1:12">
      <c r="A97" s="33" t="s">
        <v>323</v>
      </c>
      <c r="B97" s="20">
        <f>SUM('Step 1'!B97:Y97)</f>
        <v>344425</v>
      </c>
      <c r="C97" s="20">
        <f>SUM('Step 1'!C97:Z97)</f>
        <v>344239</v>
      </c>
      <c r="D97" s="20">
        <f>SUM('Step 1'!D97:AA97)</f>
        <v>344026</v>
      </c>
      <c r="E97" s="20">
        <f>SUM('Step 1'!E97:AB97)</f>
        <v>343948</v>
      </c>
      <c r="F97" s="20">
        <f>SUM('Step 1'!F97:AC97)</f>
        <v>343815</v>
      </c>
      <c r="G97" s="20">
        <f>SUM('Step 1'!G97:AD97)</f>
        <v>343727</v>
      </c>
      <c r="H97" s="20">
        <f>SUM('Step 1'!H97:AE97)</f>
        <v>343598</v>
      </c>
      <c r="I97" s="20">
        <f>SUM('Step 1'!I97:AF97)</f>
        <v>343464</v>
      </c>
      <c r="J97" s="20">
        <f>SUM('Step 1'!J97:AG97)</f>
        <v>343482</v>
      </c>
      <c r="K97" s="20">
        <f>SUM('Step 1'!K97:AH97)</f>
        <v>343489</v>
      </c>
      <c r="L97" s="20">
        <f>SUM('Step 1'!L97:AI97)</f>
        <v>343748</v>
      </c>
    </row>
    <row r="98" spans="1:12">
      <c r="A98" s="33" t="s">
        <v>325</v>
      </c>
      <c r="B98" s="20">
        <f>SUM('Step 1'!B98:Y98)</f>
        <v>407660</v>
      </c>
      <c r="C98" s="20">
        <f>SUM('Step 1'!C98:Z98)</f>
        <v>407002</v>
      </c>
      <c r="D98" s="20">
        <f>SUM('Step 1'!D98:AA98)</f>
        <v>406268</v>
      </c>
      <c r="E98" s="20">
        <f>SUM('Step 1'!E98:AB98)</f>
        <v>405744</v>
      </c>
      <c r="F98" s="20">
        <f>SUM('Step 1'!F98:AC98)</f>
        <v>405364</v>
      </c>
      <c r="G98" s="20">
        <f>SUM('Step 1'!G98:AD98)</f>
        <v>404898</v>
      </c>
      <c r="H98" s="20">
        <f>SUM('Step 1'!H98:AE98)</f>
        <v>404424</v>
      </c>
      <c r="I98" s="20">
        <f>SUM('Step 1'!I98:AF98)</f>
        <v>403972</v>
      </c>
      <c r="J98" s="20">
        <f>SUM('Step 1'!J98:AG98)</f>
        <v>403471</v>
      </c>
      <c r="K98" s="20">
        <f>SUM('Step 1'!K98:AH98)</f>
        <v>403081</v>
      </c>
      <c r="L98" s="20">
        <f>SUM('Step 1'!L98:AI98)</f>
        <v>402928</v>
      </c>
    </row>
    <row r="99" spans="1:12">
      <c r="A99" s="33" t="s">
        <v>327</v>
      </c>
      <c r="B99" s="20">
        <f>SUM('Step 1'!B99:Y99)</f>
        <v>325085</v>
      </c>
      <c r="C99" s="20">
        <f>SUM('Step 1'!C99:Z99)</f>
        <v>324725</v>
      </c>
      <c r="D99" s="20">
        <f>SUM('Step 1'!D99:AA99)</f>
        <v>324390</v>
      </c>
      <c r="E99" s="20">
        <f>SUM('Step 1'!E99:AB99)</f>
        <v>324131</v>
      </c>
      <c r="F99" s="20">
        <f>SUM('Step 1'!F99:AC99)</f>
        <v>323908</v>
      </c>
      <c r="G99" s="20">
        <f>SUM('Step 1'!G99:AD99)</f>
        <v>323723</v>
      </c>
      <c r="H99" s="20">
        <f>SUM('Step 1'!H99:AE99)</f>
        <v>323556</v>
      </c>
      <c r="I99" s="20">
        <f>SUM('Step 1'!I99:AF99)</f>
        <v>323400</v>
      </c>
      <c r="J99" s="20">
        <f>SUM('Step 1'!J99:AG99)</f>
        <v>323299</v>
      </c>
      <c r="K99" s="20">
        <f>SUM('Step 1'!K99:AH99)</f>
        <v>323201</v>
      </c>
      <c r="L99" s="20">
        <f>SUM('Step 1'!L99:AI99)</f>
        <v>323332</v>
      </c>
    </row>
    <row r="100" spans="1:12">
      <c r="A100" s="33" t="s">
        <v>329</v>
      </c>
      <c r="B100" s="20">
        <f>SUM('Step 1'!B100:Y100)</f>
        <v>8854558</v>
      </c>
      <c r="C100" s="20">
        <f>SUM('Step 1'!C100:Z100)</f>
        <v>8840307</v>
      </c>
      <c r="D100" s="20">
        <f>SUM('Step 1'!D100:AA100)</f>
        <v>8825318</v>
      </c>
      <c r="E100" s="20">
        <f>SUM('Step 1'!E100:AB100)</f>
        <v>8813856</v>
      </c>
      <c r="F100" s="20">
        <f>SUM('Step 1'!F100:AC100)</f>
        <v>8805007</v>
      </c>
      <c r="G100" s="20">
        <f>SUM('Step 1'!G100:AD100)</f>
        <v>8797421</v>
      </c>
      <c r="H100" s="20">
        <f>SUM('Step 1'!H100:AE100)</f>
        <v>8789147</v>
      </c>
      <c r="I100" s="20">
        <f>SUM('Step 1'!I100:AF100)</f>
        <v>8780805</v>
      </c>
      <c r="J100" s="20">
        <f>SUM('Step 1'!J100:AG100)</f>
        <v>8773366</v>
      </c>
      <c r="K100" s="20">
        <f>SUM('Step 1'!K100:AH100)</f>
        <v>8767631</v>
      </c>
      <c r="L100" s="20">
        <f>SUM('Step 1'!L100:AI100)</f>
        <v>8767972</v>
      </c>
    </row>
    <row r="101" spans="1:12">
      <c r="A101" s="33" t="s">
        <v>331</v>
      </c>
      <c r="B101" s="20">
        <f>SUM('Step 1'!B101:Y101)</f>
        <v>371453</v>
      </c>
      <c r="C101" s="20">
        <f>SUM('Step 1'!C101:Z101)</f>
        <v>371178</v>
      </c>
      <c r="D101" s="20">
        <f>SUM('Step 1'!D101:AA101)</f>
        <v>370900</v>
      </c>
      <c r="E101" s="20">
        <f>SUM('Step 1'!E101:AB101)</f>
        <v>370715</v>
      </c>
      <c r="F101" s="20">
        <f>SUM('Step 1'!F101:AC101)</f>
        <v>370579</v>
      </c>
      <c r="G101" s="20">
        <f>SUM('Step 1'!G101:AD101)</f>
        <v>370487</v>
      </c>
      <c r="H101" s="20">
        <f>SUM('Step 1'!H101:AE101)</f>
        <v>370444</v>
      </c>
      <c r="I101" s="20">
        <f>SUM('Step 1'!I101:AF101)</f>
        <v>370376</v>
      </c>
      <c r="J101" s="20">
        <f>SUM('Step 1'!J101:AG101)</f>
        <v>370416</v>
      </c>
      <c r="K101" s="20">
        <f>SUM('Step 1'!K101:AH101)</f>
        <v>370458</v>
      </c>
      <c r="L101" s="20">
        <f>SUM('Step 1'!L101:AI101)</f>
        <v>370714</v>
      </c>
    </row>
    <row r="102" spans="1:12">
      <c r="A102" s="33" t="s">
        <v>333</v>
      </c>
      <c r="B102" s="20">
        <f>SUM('Step 1'!B102:Y102)</f>
        <v>543956</v>
      </c>
      <c r="C102" s="20">
        <f>SUM('Step 1'!C102:Z102)</f>
        <v>542646</v>
      </c>
      <c r="D102" s="20">
        <f>SUM('Step 1'!D102:AA102)</f>
        <v>541187</v>
      </c>
      <c r="E102" s="20">
        <f>SUM('Step 1'!E102:AB102)</f>
        <v>539957</v>
      </c>
      <c r="F102" s="20">
        <f>SUM('Step 1'!F102:AC102)</f>
        <v>538722</v>
      </c>
      <c r="G102" s="20">
        <f>SUM('Step 1'!G102:AD102)</f>
        <v>537241</v>
      </c>
      <c r="H102" s="20">
        <f>SUM('Step 1'!H102:AE102)</f>
        <v>535817</v>
      </c>
      <c r="I102" s="20">
        <f>SUM('Step 1'!I102:AF102)</f>
        <v>534272</v>
      </c>
      <c r="J102" s="20">
        <f>SUM('Step 1'!J102:AG102)</f>
        <v>532789</v>
      </c>
      <c r="K102" s="20">
        <f>SUM('Step 1'!K102:AH102)</f>
        <v>531578</v>
      </c>
      <c r="L102" s="20">
        <f>SUM('Step 1'!L102:AI102)</f>
        <v>530907</v>
      </c>
    </row>
    <row r="103" spans="1:12">
      <c r="A103" s="33" t="s">
        <v>335</v>
      </c>
      <c r="B103" s="20">
        <f>SUM('Step 1'!B103:Y103)</f>
        <v>520283</v>
      </c>
      <c r="C103" s="20">
        <f>SUM('Step 1'!C103:Z103)</f>
        <v>519999</v>
      </c>
      <c r="D103" s="20">
        <f>SUM('Step 1'!D103:AA103)</f>
        <v>519598</v>
      </c>
      <c r="E103" s="20">
        <f>SUM('Step 1'!E103:AB103)</f>
        <v>519382</v>
      </c>
      <c r="F103" s="20">
        <f>SUM('Step 1'!F103:AC103)</f>
        <v>519150</v>
      </c>
      <c r="G103" s="20">
        <f>SUM('Step 1'!G103:AD103)</f>
        <v>518966</v>
      </c>
      <c r="H103" s="20">
        <f>SUM('Step 1'!H103:AE103)</f>
        <v>518674</v>
      </c>
      <c r="I103" s="20">
        <f>SUM('Step 1'!I103:AF103)</f>
        <v>518442</v>
      </c>
      <c r="J103" s="20">
        <f>SUM('Step 1'!J103:AG103)</f>
        <v>518368</v>
      </c>
      <c r="K103" s="20">
        <f>SUM('Step 1'!K103:AH103)</f>
        <v>518293</v>
      </c>
      <c r="L103" s="20">
        <f>SUM('Step 1'!L103:AI103)</f>
        <v>518640</v>
      </c>
    </row>
    <row r="104" spans="1:12">
      <c r="A104" s="33" t="s">
        <v>337</v>
      </c>
      <c r="B104" s="20">
        <f>SUM('Step 1'!B104:Y104)</f>
        <v>792504</v>
      </c>
      <c r="C104" s="20">
        <f>SUM('Step 1'!C104:Z104)</f>
        <v>791702</v>
      </c>
      <c r="D104" s="20">
        <f>SUM('Step 1'!D104:AA104)</f>
        <v>790865</v>
      </c>
      <c r="E104" s="20">
        <f>SUM('Step 1'!E104:AB104)</f>
        <v>790221</v>
      </c>
      <c r="F104" s="20">
        <f>SUM('Step 1'!F104:AC104)</f>
        <v>789645</v>
      </c>
      <c r="G104" s="20">
        <f>SUM('Step 1'!G104:AD104)</f>
        <v>789215</v>
      </c>
      <c r="H104" s="20">
        <f>SUM('Step 1'!H104:AE104)</f>
        <v>788476</v>
      </c>
      <c r="I104" s="20">
        <f>SUM('Step 1'!I104:AF104)</f>
        <v>788044</v>
      </c>
      <c r="J104" s="20">
        <f>SUM('Step 1'!J104:AG104)</f>
        <v>787852</v>
      </c>
      <c r="K104" s="20">
        <f>SUM('Step 1'!K104:AH104)</f>
        <v>787597</v>
      </c>
      <c r="L104" s="20">
        <f>SUM('Step 1'!L104:AI104)</f>
        <v>787887</v>
      </c>
    </row>
    <row r="105" spans="1:12">
      <c r="A105" s="33" t="s">
        <v>339</v>
      </c>
      <c r="B105" s="20">
        <f>SUM('Step 1'!B105:Y105)</f>
        <v>35092839</v>
      </c>
      <c r="C105" s="20">
        <f>SUM('Step 1'!C105:Z105)</f>
        <v>35058904</v>
      </c>
      <c r="D105" s="20">
        <f>SUM('Step 1'!D105:AA105)</f>
        <v>35028022</v>
      </c>
      <c r="E105" s="20">
        <f>SUM('Step 1'!E105:AB105)</f>
        <v>35007748</v>
      </c>
      <c r="F105" s="20">
        <f>SUM('Step 1'!F105:AC105)</f>
        <v>34989259</v>
      </c>
      <c r="G105" s="20">
        <f>SUM('Step 1'!G105:AD105)</f>
        <v>34978378</v>
      </c>
      <c r="H105" s="20">
        <f>SUM('Step 1'!H105:AE105)</f>
        <v>34959808</v>
      </c>
      <c r="I105" s="20">
        <f>SUM('Step 1'!I105:AF105)</f>
        <v>34941956</v>
      </c>
      <c r="J105" s="20">
        <f>SUM('Step 1'!J105:AG105)</f>
        <v>34932352</v>
      </c>
      <c r="K105" s="20">
        <f>SUM('Step 1'!K105:AH105)</f>
        <v>34929211</v>
      </c>
      <c r="L105" s="20">
        <f>SUM('Step 1'!L105:AI105)</f>
        <v>34945447</v>
      </c>
    </row>
    <row r="106" spans="1:12">
      <c r="A106" s="33" t="s">
        <v>341</v>
      </c>
      <c r="B106" s="20">
        <f>SUM('Step 1'!B106:Y106)</f>
        <v>16553591</v>
      </c>
      <c r="C106" s="20">
        <f>SUM('Step 1'!C106:Z106)</f>
        <v>16538468</v>
      </c>
      <c r="D106" s="20">
        <f>SUM('Step 1'!D106:AA106)</f>
        <v>16524651</v>
      </c>
      <c r="E106" s="20">
        <f>SUM('Step 1'!E106:AB106)</f>
        <v>16515705</v>
      </c>
      <c r="F106" s="20">
        <f>SUM('Step 1'!F106:AC106)</f>
        <v>16507554</v>
      </c>
      <c r="G106" s="20">
        <f>SUM('Step 1'!G106:AD106)</f>
        <v>16502923</v>
      </c>
      <c r="H106" s="20">
        <f>SUM('Step 1'!H106:AE106)</f>
        <v>16494118</v>
      </c>
      <c r="I106" s="20">
        <f>SUM('Step 1'!I106:AF106)</f>
        <v>16486202</v>
      </c>
      <c r="J106" s="20">
        <f>SUM('Step 1'!J106:AG106)</f>
        <v>16482395</v>
      </c>
      <c r="K106" s="20">
        <f>SUM('Step 1'!K106:AH106)</f>
        <v>16481573</v>
      </c>
      <c r="L106" s="20">
        <f>SUM('Step 1'!L106:AI106)</f>
        <v>16490237</v>
      </c>
    </row>
    <row r="107" spans="1:12">
      <c r="A107" s="33" t="s">
        <v>343</v>
      </c>
      <c r="B107" s="20">
        <f>SUM('Step 1'!B107:Y107)</f>
        <v>926227</v>
      </c>
      <c r="C107" s="20">
        <f>SUM('Step 1'!C107:Z107)</f>
        <v>925459</v>
      </c>
      <c r="D107" s="20">
        <f>SUM('Step 1'!D107:AA107)</f>
        <v>924522</v>
      </c>
      <c r="E107" s="20">
        <f>SUM('Step 1'!E107:AB107)</f>
        <v>924003</v>
      </c>
      <c r="F107" s="20">
        <f>SUM('Step 1'!F107:AC107)</f>
        <v>923627</v>
      </c>
      <c r="G107" s="20">
        <f>SUM('Step 1'!G107:AD107)</f>
        <v>923376</v>
      </c>
      <c r="H107" s="20">
        <f>SUM('Step 1'!H107:AE107)</f>
        <v>922885</v>
      </c>
      <c r="I107" s="20">
        <f>SUM('Step 1'!I107:AF107)</f>
        <v>922519</v>
      </c>
      <c r="J107" s="20">
        <f>SUM('Step 1'!J107:AG107)</f>
        <v>922482</v>
      </c>
      <c r="K107" s="20">
        <f>SUM('Step 1'!K107:AH107)</f>
        <v>922467</v>
      </c>
      <c r="L107" s="20">
        <f>SUM('Step 1'!L107:AI107)</f>
        <v>922999</v>
      </c>
    </row>
    <row r="108" spans="1:12">
      <c r="A108" s="33" t="s">
        <v>345</v>
      </c>
      <c r="B108" s="20">
        <f>SUM('Step 1'!B108:Y108)</f>
        <v>318839</v>
      </c>
      <c r="C108" s="20">
        <f>SUM('Step 1'!C108:Z108)</f>
        <v>318456</v>
      </c>
      <c r="D108" s="20">
        <f>SUM('Step 1'!D108:AA108)</f>
        <v>318104</v>
      </c>
      <c r="E108" s="20">
        <f>SUM('Step 1'!E108:AB108)</f>
        <v>317870</v>
      </c>
      <c r="F108" s="20">
        <f>SUM('Step 1'!F108:AC108)</f>
        <v>317694</v>
      </c>
      <c r="G108" s="20">
        <f>SUM('Step 1'!G108:AD108)</f>
        <v>317522</v>
      </c>
      <c r="H108" s="20">
        <f>SUM('Step 1'!H108:AE108)</f>
        <v>317335</v>
      </c>
      <c r="I108" s="20">
        <f>SUM('Step 1'!I108:AF108)</f>
        <v>317113</v>
      </c>
      <c r="J108" s="20">
        <f>SUM('Step 1'!J108:AG108)</f>
        <v>316979</v>
      </c>
      <c r="K108" s="20">
        <f>SUM('Step 1'!K108:AH108)</f>
        <v>316778</v>
      </c>
      <c r="L108" s="20">
        <f>SUM('Step 1'!L108:AI108)</f>
        <v>316860</v>
      </c>
    </row>
    <row r="109" spans="1:12">
      <c r="A109" s="33" t="s">
        <v>347</v>
      </c>
      <c r="B109" s="20">
        <f>SUM('Step 1'!B109:Y109)</f>
        <v>230440294</v>
      </c>
      <c r="C109" s="20">
        <f>SUM('Step 1'!C109:Z109)</f>
        <v>230345143</v>
      </c>
      <c r="D109" s="20">
        <f>SUM('Step 1'!D109:AA109)</f>
        <v>230274714</v>
      </c>
      <c r="E109" s="20">
        <f>SUM('Step 1'!E109:AB109)</f>
        <v>230253029.5</v>
      </c>
      <c r="F109" s="20">
        <f>SUM('Step 1'!F109:AC109)</f>
        <v>230271440.5</v>
      </c>
      <c r="G109" s="20">
        <f>SUM('Step 1'!G109:AD109)</f>
        <v>230317542.5</v>
      </c>
      <c r="H109" s="20">
        <f>SUM('Step 1'!H109:AE109)</f>
        <v>230343458.5</v>
      </c>
      <c r="I109" s="20">
        <f>SUM('Step 1'!I109:AF109)</f>
        <v>230329985.5</v>
      </c>
      <c r="J109" s="20">
        <f>SUM('Step 1'!J109:AG109)</f>
        <v>230311951.5</v>
      </c>
      <c r="K109" s="20">
        <f>SUM('Step 1'!K109:AH109)</f>
        <v>230288825</v>
      </c>
      <c r="L109" s="20">
        <f>SUM('Step 1'!L109:AI109)</f>
        <v>230338508</v>
      </c>
    </row>
    <row r="110" spans="1:12">
      <c r="A110" s="33" t="s">
        <v>349</v>
      </c>
      <c r="B110" s="20">
        <f>SUM('Step 1'!B110:Y110)</f>
        <v>98442853.5</v>
      </c>
      <c r="C110" s="20">
        <f>SUM('Step 1'!C110:Z110)</f>
        <v>98536097</v>
      </c>
      <c r="D110" s="20">
        <f>SUM('Step 1'!D110:AA110)</f>
        <v>98647841.5</v>
      </c>
      <c r="E110" s="20">
        <f>SUM('Step 1'!E110:AB110)</f>
        <v>98776605</v>
      </c>
      <c r="F110" s="20">
        <f>SUM('Step 1'!F110:AC110)</f>
        <v>98916705.5</v>
      </c>
      <c r="G110" s="20">
        <f>SUM('Step 1'!G110:AD110)</f>
        <v>99064018</v>
      </c>
      <c r="H110" s="20">
        <f>SUM('Step 1'!H110:AE110)</f>
        <v>99196542</v>
      </c>
      <c r="I110" s="20">
        <f>SUM('Step 1'!I110:AF110)</f>
        <v>99296280</v>
      </c>
      <c r="J110" s="20">
        <f>SUM('Step 1'!J110:AG110)</f>
        <v>99386279</v>
      </c>
      <c r="K110" s="20">
        <f>SUM('Step 1'!K110:AH110)</f>
        <v>99452759.5</v>
      </c>
      <c r="L110" s="20">
        <f>SUM('Step 1'!L110:AI110)</f>
        <v>99532054.5</v>
      </c>
    </row>
    <row r="111" spans="1:12">
      <c r="A111" s="33" t="s">
        <v>351</v>
      </c>
      <c r="B111" s="20">
        <f>SUM('Step 1'!B111:Y111)</f>
        <v>21819532</v>
      </c>
      <c r="C111" s="20">
        <f>SUM('Step 1'!C111:Z111)</f>
        <v>21842426</v>
      </c>
      <c r="D111" s="20">
        <f>SUM('Step 1'!D111:AA111)</f>
        <v>21869502</v>
      </c>
      <c r="E111" s="20">
        <f>SUM('Step 1'!E111:AB111)</f>
        <v>21902725</v>
      </c>
      <c r="F111" s="20">
        <f>SUM('Step 1'!F111:AC111)</f>
        <v>21937281</v>
      </c>
      <c r="G111" s="20">
        <f>SUM('Step 1'!G111:AD111)</f>
        <v>21972862</v>
      </c>
      <c r="H111" s="20">
        <f>SUM('Step 1'!H111:AE111)</f>
        <v>22003688</v>
      </c>
      <c r="I111" s="20">
        <f>SUM('Step 1'!I111:AF111)</f>
        <v>22028290</v>
      </c>
      <c r="J111" s="20">
        <f>SUM('Step 1'!J111:AG111)</f>
        <v>22055923</v>
      </c>
      <c r="K111" s="20">
        <f>SUM('Step 1'!K111:AH111)</f>
        <v>22077114</v>
      </c>
      <c r="L111" s="20">
        <f>SUM('Step 1'!L111:AI111)</f>
        <v>22105940</v>
      </c>
    </row>
    <row r="112" spans="1:12">
      <c r="A112" s="33" t="s">
        <v>353</v>
      </c>
      <c r="B112" s="20">
        <f>SUM('Step 1'!B112:Y112)</f>
        <v>168329080</v>
      </c>
      <c r="C112" s="20">
        <f>SUM('Step 1'!C112:Z112)</f>
        <v>168393567</v>
      </c>
      <c r="D112" s="20">
        <f>SUM('Step 1'!D112:AA112)</f>
        <v>168480523</v>
      </c>
      <c r="E112" s="20">
        <f>SUM('Step 1'!E112:AB112)</f>
        <v>168606587</v>
      </c>
      <c r="F112" s="20">
        <f>SUM('Step 1'!F112:AC112)</f>
        <v>168743165</v>
      </c>
      <c r="G112" s="20">
        <f>SUM('Step 1'!G112:AD112)</f>
        <v>168889469</v>
      </c>
      <c r="H112" s="20">
        <f>SUM('Step 1'!H112:AE112)</f>
        <v>168992154</v>
      </c>
      <c r="I112" s="20">
        <f>SUM('Step 1'!I112:AF112)</f>
        <v>169071946</v>
      </c>
      <c r="J112" s="20">
        <f>SUM('Step 1'!J112:AG112)</f>
        <v>169171226</v>
      </c>
      <c r="K112" s="20">
        <f>SUM('Step 1'!K112:AH112)</f>
        <v>169234547</v>
      </c>
      <c r="L112" s="20">
        <f>SUM('Step 1'!L112:AI112)</f>
        <v>169370521</v>
      </c>
    </row>
    <row r="113" spans="1:12">
      <c r="A113" s="33" t="s">
        <v>355</v>
      </c>
      <c r="B113" s="20">
        <f>SUM('Step 1'!B113:Y113)</f>
        <v>117634408</v>
      </c>
      <c r="C113" s="20">
        <f>SUM('Step 1'!C113:Z113)</f>
        <v>117704943</v>
      </c>
      <c r="D113" s="20">
        <f>SUM('Step 1'!D113:AA113)</f>
        <v>117798190</v>
      </c>
      <c r="E113" s="20">
        <f>SUM('Step 1'!E113:AB113)</f>
        <v>117921402</v>
      </c>
      <c r="F113" s="20">
        <f>SUM('Step 1'!F113:AC113)</f>
        <v>118051898</v>
      </c>
      <c r="G113" s="20">
        <f>SUM('Step 1'!G113:AD113)</f>
        <v>118185388</v>
      </c>
      <c r="H113" s="20">
        <f>SUM('Step 1'!H113:AE113)</f>
        <v>118293269</v>
      </c>
      <c r="I113" s="20">
        <f>SUM('Step 1'!I113:AF113)</f>
        <v>118370340</v>
      </c>
      <c r="J113" s="20">
        <f>SUM('Step 1'!J113:AG113)</f>
        <v>118461663</v>
      </c>
      <c r="K113" s="20">
        <f>SUM('Step 1'!K113:AH113)</f>
        <v>118522599</v>
      </c>
      <c r="L113" s="20">
        <f>SUM('Step 1'!L113:AI113)</f>
        <v>118628516</v>
      </c>
    </row>
    <row r="114" spans="1:12">
      <c r="A114" s="33" t="s">
        <v>357</v>
      </c>
      <c r="B114" s="20">
        <f>SUM('Step 1'!B114:Y114)</f>
        <v>238435595</v>
      </c>
      <c r="C114" s="20">
        <f>SUM('Step 1'!C114:Z114)</f>
        <v>238442641</v>
      </c>
      <c r="D114" s="20">
        <f>SUM('Step 1'!D114:AA114)</f>
        <v>238478327</v>
      </c>
      <c r="E114" s="20">
        <f>SUM('Step 1'!E114:AB114)</f>
        <v>238571811</v>
      </c>
      <c r="F114" s="20">
        <f>SUM('Step 1'!F114:AC114)</f>
        <v>238689556</v>
      </c>
      <c r="G114" s="20">
        <f>SUM('Step 1'!G114:AD114)</f>
        <v>238828792</v>
      </c>
      <c r="H114" s="20">
        <f>SUM('Step 1'!H114:AE114)</f>
        <v>238899427</v>
      </c>
      <c r="I114" s="20">
        <f>SUM('Step 1'!I114:AF114)</f>
        <v>238957384</v>
      </c>
      <c r="J114" s="20">
        <f>SUM('Step 1'!J114:AG114)</f>
        <v>239046008</v>
      </c>
      <c r="K114" s="20">
        <f>SUM('Step 1'!K114:AH114)</f>
        <v>239101908</v>
      </c>
      <c r="L114" s="20">
        <f>SUM('Step 1'!L114:AI114)</f>
        <v>239268107</v>
      </c>
    </row>
    <row r="115" spans="1:12">
      <c r="A115" s="33" t="s">
        <v>358</v>
      </c>
      <c r="B115" s="20">
        <f>SUM('Step 1'!B115:Y115)</f>
        <v>282202493</v>
      </c>
      <c r="C115" s="20">
        <f>SUM('Step 1'!C115:Z115)</f>
        <v>282216718</v>
      </c>
      <c r="D115" s="20">
        <f>SUM('Step 1'!D115:AA115)</f>
        <v>282267400</v>
      </c>
      <c r="E115" s="20">
        <f>SUM('Step 1'!E115:AB115)</f>
        <v>282384533</v>
      </c>
      <c r="F115" s="20">
        <f>SUM('Step 1'!F115:AC115)</f>
        <v>282524359</v>
      </c>
      <c r="G115" s="20">
        <f>SUM('Step 1'!G115:AD115)</f>
        <v>282686365</v>
      </c>
      <c r="H115" s="20">
        <f>SUM('Step 1'!H115:AE115)</f>
        <v>282773632</v>
      </c>
      <c r="I115" s="20">
        <f>SUM('Step 1'!I115:AF115)</f>
        <v>282847101</v>
      </c>
      <c r="J115" s="20">
        <f>SUM('Step 1'!J115:AG115)</f>
        <v>282947246</v>
      </c>
      <c r="K115" s="20">
        <f>SUM('Step 1'!K115:AH115)</f>
        <v>283011486</v>
      </c>
      <c r="L115" s="20">
        <f>SUM('Step 1'!L115:AI115)</f>
        <v>283195264</v>
      </c>
    </row>
    <row r="116" spans="1:12">
      <c r="A116" s="33" t="s">
        <v>360</v>
      </c>
      <c r="B116" s="20">
        <f>SUM('Step 1'!B116:Y116)</f>
        <v>294745</v>
      </c>
      <c r="C116" s="20">
        <f>SUM('Step 1'!C116:Z116)</f>
        <v>294279</v>
      </c>
      <c r="D116" s="20">
        <f>SUM('Step 1'!D116:AA116)</f>
        <v>293865</v>
      </c>
      <c r="E116" s="20">
        <f>SUM('Step 1'!E116:AB116)</f>
        <v>293460</v>
      </c>
      <c r="F116" s="20">
        <f>SUM('Step 1'!F116:AC116)</f>
        <v>293126</v>
      </c>
      <c r="G116" s="20">
        <f>SUM('Step 1'!G116:AD116)</f>
        <v>292905</v>
      </c>
      <c r="H116" s="20">
        <f>SUM('Step 1'!H116:AE116)</f>
        <v>292647</v>
      </c>
      <c r="I116" s="20">
        <f>SUM('Step 1'!I116:AF116)</f>
        <v>292417</v>
      </c>
      <c r="J116" s="20">
        <f>SUM('Step 1'!J116:AG116)</f>
        <v>292206</v>
      </c>
      <c r="K116" s="20">
        <f>SUM('Step 1'!K116:AH116)</f>
        <v>292033</v>
      </c>
      <c r="L116" s="20">
        <f>SUM('Step 1'!L116:AI116)</f>
        <v>292087</v>
      </c>
    </row>
    <row r="117" spans="1:12">
      <c r="A117" s="33" t="s">
        <v>362</v>
      </c>
      <c r="B117" s="20">
        <f>SUM('Step 1'!B117:Y117)</f>
        <v>387571</v>
      </c>
      <c r="C117" s="20">
        <f>SUM('Step 1'!C117:Z117)</f>
        <v>387145</v>
      </c>
      <c r="D117" s="20">
        <f>SUM('Step 1'!D117:AA117)</f>
        <v>386675</v>
      </c>
      <c r="E117" s="20">
        <f>SUM('Step 1'!E117:AB117)</f>
        <v>386273</v>
      </c>
      <c r="F117" s="20">
        <f>SUM('Step 1'!F117:AC117)</f>
        <v>385930</v>
      </c>
      <c r="G117" s="20">
        <f>SUM('Step 1'!G117:AD117)</f>
        <v>385670</v>
      </c>
      <c r="H117" s="20">
        <f>SUM('Step 1'!H117:AE117)</f>
        <v>385391</v>
      </c>
      <c r="I117" s="20">
        <f>SUM('Step 1'!I117:AF117)</f>
        <v>385063</v>
      </c>
      <c r="J117" s="20">
        <f>SUM('Step 1'!J117:AG117)</f>
        <v>384856</v>
      </c>
      <c r="K117" s="20">
        <f>SUM('Step 1'!K117:AH117)</f>
        <v>384758</v>
      </c>
      <c r="L117" s="20">
        <f>SUM('Step 1'!L117:AI117)</f>
        <v>384876</v>
      </c>
    </row>
    <row r="118" spans="1:12">
      <c r="A118" s="33" t="s">
        <v>363</v>
      </c>
      <c r="B118" s="20">
        <f>SUM('Step 1'!B118:Y118)</f>
        <v>2479754</v>
      </c>
      <c r="C118" s="20">
        <f>SUM('Step 1'!C118:Z118)</f>
        <v>2475358</v>
      </c>
      <c r="D118" s="20">
        <f>SUM('Step 1'!D118:AA118)</f>
        <v>2471481</v>
      </c>
      <c r="E118" s="20">
        <f>SUM('Step 1'!E118:AB118)</f>
        <v>2468474</v>
      </c>
      <c r="F118" s="20">
        <f>SUM('Step 1'!F118:AC118)</f>
        <v>2466266</v>
      </c>
      <c r="G118" s="20">
        <f>SUM('Step 1'!G118:AD118)</f>
        <v>2464700</v>
      </c>
      <c r="H118" s="20">
        <f>SUM('Step 1'!H118:AE118)</f>
        <v>2462591</v>
      </c>
      <c r="I118" s="20">
        <f>SUM('Step 1'!I118:AF118)</f>
        <v>2460569</v>
      </c>
      <c r="J118" s="20">
        <f>SUM('Step 1'!J118:AG118)</f>
        <v>2458657</v>
      </c>
      <c r="K118" s="20">
        <f>SUM('Step 1'!K118:AH118)</f>
        <v>2456942</v>
      </c>
      <c r="L118" s="20">
        <f>SUM('Step 1'!L118:AI118)</f>
        <v>2456606</v>
      </c>
    </row>
    <row r="119" spans="1:12">
      <c r="A119" s="33" t="s">
        <v>364</v>
      </c>
      <c r="B119" s="20">
        <f>SUM('Step 1'!B119:Y119)</f>
        <v>530389</v>
      </c>
      <c r="C119" s="20">
        <f>SUM('Step 1'!C119:Z119)</f>
        <v>529212</v>
      </c>
      <c r="D119" s="20">
        <f>SUM('Step 1'!D119:AA119)</f>
        <v>528158</v>
      </c>
      <c r="E119" s="20">
        <f>SUM('Step 1'!E119:AB119)</f>
        <v>527295</v>
      </c>
      <c r="F119" s="20">
        <f>SUM('Step 1'!F119:AC119)</f>
        <v>526680</v>
      </c>
      <c r="G119" s="20">
        <f>SUM('Step 1'!G119:AD119)</f>
        <v>526218</v>
      </c>
      <c r="H119" s="20">
        <f>SUM('Step 1'!H119:AE119)</f>
        <v>525661</v>
      </c>
      <c r="I119" s="20">
        <f>SUM('Step 1'!I119:AF119)</f>
        <v>525238</v>
      </c>
      <c r="J119" s="20">
        <f>SUM('Step 1'!J119:AG119)</f>
        <v>524771</v>
      </c>
      <c r="K119" s="20">
        <f>SUM('Step 1'!K119:AH119)</f>
        <v>524333</v>
      </c>
      <c r="L119" s="20">
        <f>SUM('Step 1'!L119:AI119)</f>
        <v>524264</v>
      </c>
    </row>
    <row r="120" spans="1:12">
      <c r="A120" s="33" t="s">
        <v>365</v>
      </c>
      <c r="B120" s="20">
        <f>SUM('Step 1'!B120:Y120)</f>
        <v>2657294</v>
      </c>
      <c r="C120" s="20">
        <f>SUM('Step 1'!C120:Z120)</f>
        <v>2655386</v>
      </c>
      <c r="D120" s="20">
        <f>SUM('Step 1'!D120:AA120)</f>
        <v>2653546</v>
      </c>
      <c r="E120" s="20">
        <f>SUM('Step 1'!E120:AB120)</f>
        <v>2652369</v>
      </c>
      <c r="F120" s="20">
        <f>SUM('Step 1'!F120:AC120)</f>
        <v>2651410</v>
      </c>
      <c r="G120" s="20">
        <f>SUM('Step 1'!G120:AD120)</f>
        <v>2650878</v>
      </c>
      <c r="H120" s="20">
        <f>SUM('Step 1'!H120:AE120)</f>
        <v>2649639</v>
      </c>
      <c r="I120" s="20">
        <f>SUM('Step 1'!I120:AF120)</f>
        <v>2648625</v>
      </c>
      <c r="J120" s="20">
        <f>SUM('Step 1'!J120:AG120)</f>
        <v>2648161</v>
      </c>
      <c r="K120" s="20">
        <f>SUM('Step 1'!K120:AH120)</f>
        <v>2648198</v>
      </c>
      <c r="L120" s="20">
        <f>SUM('Step 1'!L120:AI120)</f>
        <v>2649582</v>
      </c>
    </row>
    <row r="121" spans="1:12">
      <c r="A121" s="33" t="s">
        <v>367</v>
      </c>
      <c r="B121" s="20">
        <f>SUM('Step 1'!B121:Y121)</f>
        <v>387019</v>
      </c>
      <c r="C121" s="20">
        <f>SUM('Step 1'!C121:Z121)</f>
        <v>386349</v>
      </c>
      <c r="D121" s="20">
        <f>SUM('Step 1'!D121:AA121)</f>
        <v>385822</v>
      </c>
      <c r="E121" s="20">
        <f>SUM('Step 1'!E121:AB121)</f>
        <v>385430</v>
      </c>
      <c r="F121" s="20">
        <f>SUM('Step 1'!F121:AC121)</f>
        <v>385135</v>
      </c>
      <c r="G121" s="20">
        <f>SUM('Step 1'!G121:AD121)</f>
        <v>384911</v>
      </c>
      <c r="H121" s="20">
        <f>SUM('Step 1'!H121:AE121)</f>
        <v>384551</v>
      </c>
      <c r="I121" s="20">
        <f>SUM('Step 1'!I121:AF121)</f>
        <v>384214</v>
      </c>
      <c r="J121" s="20">
        <f>SUM('Step 1'!J121:AG121)</f>
        <v>383946</v>
      </c>
      <c r="K121" s="20">
        <f>SUM('Step 1'!K121:AH121)</f>
        <v>383670</v>
      </c>
      <c r="L121" s="20">
        <f>SUM('Step 1'!L121:AI121)</f>
        <v>383591</v>
      </c>
    </row>
    <row r="122" spans="1:12">
      <c r="A122" s="33" t="s">
        <v>369</v>
      </c>
      <c r="B122" s="20">
        <f>SUM('Step 1'!B122:Y122)</f>
        <v>1146571</v>
      </c>
      <c r="C122" s="20">
        <f>SUM('Step 1'!C122:Z122)</f>
        <v>1143854</v>
      </c>
      <c r="D122" s="20">
        <f>SUM('Step 1'!D122:AA122)</f>
        <v>1141816</v>
      </c>
      <c r="E122" s="20">
        <f>SUM('Step 1'!E122:AB122)</f>
        <v>1140007</v>
      </c>
      <c r="F122" s="20">
        <f>SUM('Step 1'!F122:AC122)</f>
        <v>1138662</v>
      </c>
      <c r="G122" s="20">
        <f>SUM('Step 1'!G122:AD122)</f>
        <v>1137239</v>
      </c>
      <c r="H122" s="20">
        <f>SUM('Step 1'!H122:AE122)</f>
        <v>1136124</v>
      </c>
      <c r="I122" s="20">
        <f>SUM('Step 1'!I122:AF122)</f>
        <v>1134563</v>
      </c>
      <c r="J122" s="20">
        <f>SUM('Step 1'!J122:AG122)</f>
        <v>1132979</v>
      </c>
      <c r="K122" s="20">
        <f>SUM('Step 1'!K122:AH122)</f>
        <v>1132071</v>
      </c>
      <c r="L122" s="20">
        <f>SUM('Step 1'!L122:AI122)</f>
        <v>1131961</v>
      </c>
    </row>
    <row r="123" spans="1:12">
      <c r="A123" s="33" t="s">
        <v>371</v>
      </c>
      <c r="B123" s="20">
        <f>SUM('Step 1'!B123:Y123)</f>
        <v>896213</v>
      </c>
      <c r="C123" s="20">
        <f>SUM('Step 1'!C123:Z123)</f>
        <v>894272</v>
      </c>
      <c r="D123" s="20">
        <f>SUM('Step 1'!D123:AA123)</f>
        <v>892469</v>
      </c>
      <c r="E123" s="20">
        <f>SUM('Step 1'!E123:AB123)</f>
        <v>891113</v>
      </c>
      <c r="F123" s="20">
        <f>SUM('Step 1'!F123:AC123)</f>
        <v>889814</v>
      </c>
      <c r="G123" s="20">
        <f>SUM('Step 1'!G123:AD123)</f>
        <v>888288</v>
      </c>
      <c r="H123" s="20">
        <f>SUM('Step 1'!H123:AE123)</f>
        <v>886928</v>
      </c>
      <c r="I123" s="20">
        <f>SUM('Step 1'!I123:AF123)</f>
        <v>885366</v>
      </c>
      <c r="J123" s="20">
        <f>SUM('Step 1'!J123:AG123)</f>
        <v>883866</v>
      </c>
      <c r="K123" s="20">
        <f>SUM('Step 1'!K123:AH123)</f>
        <v>882827</v>
      </c>
      <c r="L123" s="20">
        <f>SUM('Step 1'!L123:AI123)</f>
        <v>882498</v>
      </c>
    </row>
    <row r="124" spans="1:12">
      <c r="A124" s="33" t="s">
        <v>373</v>
      </c>
      <c r="B124" s="20">
        <f>SUM('Step 1'!B124:Y124)</f>
        <v>2526089</v>
      </c>
      <c r="C124" s="20">
        <f>SUM('Step 1'!C124:Z124)</f>
        <v>2520628</v>
      </c>
      <c r="D124" s="20">
        <f>SUM('Step 1'!D124:AA124)</f>
        <v>2515730</v>
      </c>
      <c r="E124" s="20">
        <f>SUM('Step 1'!E124:AB124)</f>
        <v>2511930</v>
      </c>
      <c r="F124" s="20">
        <f>SUM('Step 1'!F124:AC124)</f>
        <v>2508916</v>
      </c>
      <c r="G124" s="20">
        <f>SUM('Step 1'!G124:AD124)</f>
        <v>2504976</v>
      </c>
      <c r="H124" s="20">
        <f>SUM('Step 1'!H124:AE124)</f>
        <v>2501282</v>
      </c>
      <c r="I124" s="20">
        <f>SUM('Step 1'!I124:AF124)</f>
        <v>2497308</v>
      </c>
      <c r="J124" s="20">
        <f>SUM('Step 1'!J124:AG124)</f>
        <v>2493302</v>
      </c>
      <c r="K124" s="20">
        <f>SUM('Step 1'!K124:AH124)</f>
        <v>2489869</v>
      </c>
      <c r="L124" s="20">
        <f>SUM('Step 1'!L124:AI124)</f>
        <v>2488969</v>
      </c>
    </row>
    <row r="125" spans="1:12">
      <c r="A125" s="33" t="s">
        <v>375</v>
      </c>
      <c r="B125" s="20">
        <f>SUM('Step 1'!B125:Y125)</f>
        <v>735188</v>
      </c>
      <c r="C125" s="20">
        <f>SUM('Step 1'!C125:Z125)</f>
        <v>733526</v>
      </c>
      <c r="D125" s="20">
        <f>SUM('Step 1'!D125:AA125)</f>
        <v>731840</v>
      </c>
      <c r="E125" s="20">
        <f>SUM('Step 1'!E125:AB125)</f>
        <v>730584</v>
      </c>
      <c r="F125" s="20">
        <f>SUM('Step 1'!F125:AC125)</f>
        <v>729283</v>
      </c>
      <c r="G125" s="20">
        <f>SUM('Step 1'!G125:AD125)</f>
        <v>727675</v>
      </c>
      <c r="H125" s="20">
        <f>SUM('Step 1'!H125:AE125)</f>
        <v>726003</v>
      </c>
      <c r="I125" s="20">
        <f>SUM('Step 1'!I125:AF125)</f>
        <v>724506</v>
      </c>
      <c r="J125" s="20">
        <f>SUM('Step 1'!J125:AG125)</f>
        <v>723186</v>
      </c>
      <c r="K125" s="20">
        <f>SUM('Step 1'!K125:AH125)</f>
        <v>722081</v>
      </c>
      <c r="L125" s="20">
        <f>SUM('Step 1'!L125:AI125)</f>
        <v>721571</v>
      </c>
    </row>
    <row r="126" spans="1:12">
      <c r="A126" s="33" t="s">
        <v>377</v>
      </c>
      <c r="B126" s="20">
        <f>SUM('Step 1'!B126:Y126)</f>
        <v>5467790</v>
      </c>
      <c r="C126" s="20">
        <f>SUM('Step 1'!C126:Z126)</f>
        <v>5457389</v>
      </c>
      <c r="D126" s="20">
        <f>SUM('Step 1'!D126:AA126)</f>
        <v>5446856</v>
      </c>
      <c r="E126" s="20">
        <f>SUM('Step 1'!E126:AB126)</f>
        <v>5438117</v>
      </c>
      <c r="F126" s="20">
        <f>SUM('Step 1'!F126:AC126)</f>
        <v>5431752</v>
      </c>
      <c r="G126" s="20">
        <f>SUM('Step 1'!G126:AD126)</f>
        <v>5424804</v>
      </c>
      <c r="H126" s="20">
        <f>SUM('Step 1'!H126:AE126)</f>
        <v>5417183</v>
      </c>
      <c r="I126" s="20">
        <f>SUM('Step 1'!I126:AF126)</f>
        <v>5409826</v>
      </c>
      <c r="J126" s="20">
        <f>SUM('Step 1'!J126:AG126)</f>
        <v>5402073</v>
      </c>
      <c r="K126" s="20">
        <f>SUM('Step 1'!K126:AH126)</f>
        <v>5395877</v>
      </c>
      <c r="L126" s="20">
        <f>SUM('Step 1'!L126:AI126)</f>
        <v>5393141</v>
      </c>
    </row>
    <row r="127" spans="1:12">
      <c r="A127" s="33" t="s">
        <v>379</v>
      </c>
      <c r="B127" s="20">
        <f>SUM('Step 1'!B127:Y127)</f>
        <v>1323131</v>
      </c>
      <c r="C127" s="20">
        <f>SUM('Step 1'!C127:Z127)</f>
        <v>1321173</v>
      </c>
      <c r="D127" s="20">
        <f>SUM('Step 1'!D127:AA127)</f>
        <v>1319079</v>
      </c>
      <c r="E127" s="20">
        <f>SUM('Step 1'!E127:AB127)</f>
        <v>1317641</v>
      </c>
      <c r="F127" s="20">
        <f>SUM('Step 1'!F127:AC127)</f>
        <v>1316603</v>
      </c>
      <c r="G127" s="20">
        <f>SUM('Step 1'!G127:AD127)</f>
        <v>1315609</v>
      </c>
      <c r="H127" s="20">
        <f>SUM('Step 1'!H127:AE127)</f>
        <v>1314830</v>
      </c>
      <c r="I127" s="20">
        <f>SUM('Step 1'!I127:AF127)</f>
        <v>1313832</v>
      </c>
      <c r="J127" s="20">
        <f>SUM('Step 1'!J127:AG127)</f>
        <v>1312995</v>
      </c>
      <c r="K127" s="20">
        <f>SUM('Step 1'!K127:AH127)</f>
        <v>1312441</v>
      </c>
      <c r="L127" s="20">
        <f>SUM('Step 1'!L127:AI127)</f>
        <v>1312928</v>
      </c>
    </row>
    <row r="128" spans="1:12">
      <c r="A128" s="33" t="s">
        <v>381</v>
      </c>
      <c r="B128" s="20">
        <f>SUM('Step 1'!B128:Y128)</f>
        <v>4248215</v>
      </c>
      <c r="C128" s="20">
        <f>SUM('Step 1'!C128:Z128)</f>
        <v>4243638</v>
      </c>
      <c r="D128" s="20">
        <f>SUM('Step 1'!D128:AA128)</f>
        <v>4239157</v>
      </c>
      <c r="E128" s="20">
        <f>SUM('Step 1'!E128:AB128)</f>
        <v>4235741</v>
      </c>
      <c r="F128" s="20">
        <f>SUM('Step 1'!F128:AC128)</f>
        <v>4232942</v>
      </c>
      <c r="G128" s="20">
        <f>SUM('Step 1'!G128:AD128)</f>
        <v>4230646</v>
      </c>
      <c r="H128" s="20">
        <f>SUM('Step 1'!H128:AE128)</f>
        <v>4228379</v>
      </c>
      <c r="I128" s="20">
        <f>SUM('Step 1'!I128:AF128)</f>
        <v>4226029</v>
      </c>
      <c r="J128" s="20">
        <f>SUM('Step 1'!J128:AG128)</f>
        <v>4224709</v>
      </c>
      <c r="K128" s="20">
        <f>SUM('Step 1'!K128:AH128)</f>
        <v>4223509</v>
      </c>
      <c r="L128" s="20">
        <f>SUM('Step 1'!L128:AI128)</f>
        <v>4225332</v>
      </c>
    </row>
    <row r="129" spans="1:12">
      <c r="A129" s="33" t="s">
        <v>383</v>
      </c>
      <c r="B129" s="20">
        <f>SUM('Step 1'!B129:Y129)</f>
        <v>576763</v>
      </c>
      <c r="C129" s="20">
        <f>SUM('Step 1'!C129:Z129)</f>
        <v>576225</v>
      </c>
      <c r="D129" s="20">
        <f>SUM('Step 1'!D129:AA129)</f>
        <v>575694</v>
      </c>
      <c r="E129" s="20">
        <f>SUM('Step 1'!E129:AB129)</f>
        <v>575335</v>
      </c>
      <c r="F129" s="20">
        <f>SUM('Step 1'!F129:AC129)</f>
        <v>575079</v>
      </c>
      <c r="G129" s="20">
        <f>SUM('Step 1'!G129:AD129)</f>
        <v>574904</v>
      </c>
      <c r="H129" s="20">
        <f>SUM('Step 1'!H129:AE129)</f>
        <v>574630</v>
      </c>
      <c r="I129" s="20">
        <f>SUM('Step 1'!I129:AF129)</f>
        <v>574411</v>
      </c>
      <c r="J129" s="20">
        <f>SUM('Step 1'!J129:AG129)</f>
        <v>574378</v>
      </c>
      <c r="K129" s="20">
        <f>SUM('Step 1'!K129:AH129)</f>
        <v>574351</v>
      </c>
      <c r="L129" s="20">
        <f>SUM('Step 1'!L129:AI129)</f>
        <v>574667</v>
      </c>
    </row>
    <row r="130" spans="1:12">
      <c r="A130" s="33" t="s">
        <v>385</v>
      </c>
      <c r="B130" s="20">
        <f>SUM('Step 1'!B130:Y130)</f>
        <v>368416</v>
      </c>
      <c r="C130" s="20">
        <f>SUM('Step 1'!C130:Z130)</f>
        <v>367939</v>
      </c>
      <c r="D130" s="20">
        <f>SUM('Step 1'!D130:AA130)</f>
        <v>367540</v>
      </c>
      <c r="E130" s="20">
        <f>SUM('Step 1'!E130:AB130)</f>
        <v>367268</v>
      </c>
      <c r="F130" s="20">
        <f>SUM('Step 1'!F130:AC130)</f>
        <v>367052</v>
      </c>
      <c r="G130" s="20">
        <f>SUM('Step 1'!G130:AD130)</f>
        <v>366957</v>
      </c>
      <c r="H130" s="20">
        <f>SUM('Step 1'!H130:AE130)</f>
        <v>366733</v>
      </c>
      <c r="I130" s="20">
        <f>SUM('Step 1'!I130:AF130)</f>
        <v>366554</v>
      </c>
      <c r="J130" s="20">
        <f>SUM('Step 1'!J130:AG130)</f>
        <v>366385</v>
      </c>
      <c r="K130" s="20">
        <f>SUM('Step 1'!K130:AH130)</f>
        <v>366252</v>
      </c>
      <c r="L130" s="20">
        <f>SUM('Step 1'!L130:AI130)</f>
        <v>366302</v>
      </c>
    </row>
    <row r="131" spans="1:12">
      <c r="A131" s="33" t="s">
        <v>386</v>
      </c>
      <c r="B131" s="20">
        <f>SUM('Step 1'!B131:Y131)</f>
        <v>441706</v>
      </c>
      <c r="C131" s="20">
        <f>SUM('Step 1'!C131:Z131)</f>
        <v>440730</v>
      </c>
      <c r="D131" s="20">
        <f>SUM('Step 1'!D131:AA131)</f>
        <v>439796</v>
      </c>
      <c r="E131" s="20">
        <f>SUM('Step 1'!E131:AB131)</f>
        <v>439075</v>
      </c>
      <c r="F131" s="20">
        <f>SUM('Step 1'!F131:AC131)</f>
        <v>438563</v>
      </c>
      <c r="G131" s="20">
        <f>SUM('Step 1'!G131:AD131)</f>
        <v>437947</v>
      </c>
      <c r="H131" s="20">
        <f>SUM('Step 1'!H131:AE131)</f>
        <v>437657</v>
      </c>
      <c r="I131" s="20">
        <f>SUM('Step 1'!I131:AF131)</f>
        <v>437209</v>
      </c>
      <c r="J131" s="20">
        <f>SUM('Step 1'!J131:AG131)</f>
        <v>436675</v>
      </c>
      <c r="K131" s="20">
        <f>SUM('Step 1'!K131:AH131)</f>
        <v>436320</v>
      </c>
      <c r="L131" s="20">
        <f>SUM('Step 1'!L131:AI131)</f>
        <v>436307</v>
      </c>
    </row>
    <row r="132" spans="1:12">
      <c r="A132" s="33" t="s">
        <v>388</v>
      </c>
      <c r="B132" s="20">
        <f>SUM('Step 1'!B132:Y132)</f>
        <v>458900</v>
      </c>
      <c r="C132" s="20">
        <f>SUM('Step 1'!C132:Z132)</f>
        <v>458510</v>
      </c>
      <c r="D132" s="20">
        <f>SUM('Step 1'!D132:AA132)</f>
        <v>458113</v>
      </c>
      <c r="E132" s="20">
        <f>SUM('Step 1'!E132:AB132)</f>
        <v>457884</v>
      </c>
      <c r="F132" s="20">
        <f>SUM('Step 1'!F132:AC132)</f>
        <v>457640</v>
      </c>
      <c r="G132" s="20">
        <f>SUM('Step 1'!G132:AD132)</f>
        <v>457518</v>
      </c>
      <c r="H132" s="20">
        <f>SUM('Step 1'!H132:AE132)</f>
        <v>457284</v>
      </c>
      <c r="I132" s="20">
        <f>SUM('Step 1'!I132:AF132)</f>
        <v>457074</v>
      </c>
      <c r="J132" s="20">
        <f>SUM('Step 1'!J132:AG132)</f>
        <v>457017</v>
      </c>
      <c r="K132" s="20">
        <f>SUM('Step 1'!K132:AH132)</f>
        <v>457014</v>
      </c>
      <c r="L132" s="20">
        <f>SUM('Step 1'!L132:AI132)</f>
        <v>457323</v>
      </c>
    </row>
    <row r="133" spans="1:12">
      <c r="A133" s="33" t="s">
        <v>390</v>
      </c>
      <c r="B133" s="20">
        <f>SUM('Step 1'!B133:Y133)</f>
        <v>313677</v>
      </c>
      <c r="C133" s="20">
        <f>SUM('Step 1'!C133:Z133)</f>
        <v>313392</v>
      </c>
      <c r="D133" s="20">
        <f>SUM('Step 1'!D133:AA133)</f>
        <v>313105</v>
      </c>
      <c r="E133" s="20">
        <f>SUM('Step 1'!E133:AB133)</f>
        <v>312947</v>
      </c>
      <c r="F133" s="20">
        <f>SUM('Step 1'!F133:AC133)</f>
        <v>312770</v>
      </c>
      <c r="G133" s="20">
        <f>SUM('Step 1'!G133:AD133)</f>
        <v>312711</v>
      </c>
      <c r="H133" s="20">
        <f>SUM('Step 1'!H133:AE133)</f>
        <v>312541</v>
      </c>
      <c r="I133" s="20">
        <f>SUM('Step 1'!I133:AF133)</f>
        <v>312410</v>
      </c>
      <c r="J133" s="20">
        <f>SUM('Step 1'!J133:AG133)</f>
        <v>312388</v>
      </c>
      <c r="K133" s="20">
        <f>SUM('Step 1'!K133:AH133)</f>
        <v>312393</v>
      </c>
      <c r="L133" s="20">
        <f>SUM('Step 1'!L133:AI133)</f>
        <v>312620</v>
      </c>
    </row>
    <row r="134" spans="1:12">
      <c r="A134" s="33" t="s">
        <v>391</v>
      </c>
      <c r="B134" s="20">
        <f>SUM('Step 1'!B134:Y134)</f>
        <v>1345668</v>
      </c>
      <c r="C134" s="20">
        <f>SUM('Step 1'!C134:Z134)</f>
        <v>1342482</v>
      </c>
      <c r="D134" s="20">
        <f>SUM('Step 1'!D134:AA134)</f>
        <v>1339284</v>
      </c>
      <c r="E134" s="20">
        <f>SUM('Step 1'!E134:AB134)</f>
        <v>1336448</v>
      </c>
      <c r="F134" s="20">
        <f>SUM('Step 1'!F134:AC134)</f>
        <v>1334365</v>
      </c>
      <c r="G134" s="20">
        <f>SUM('Step 1'!G134:AD134)</f>
        <v>1332152</v>
      </c>
      <c r="H134" s="20">
        <f>SUM('Step 1'!H134:AE134)</f>
        <v>1329791</v>
      </c>
      <c r="I134" s="20">
        <f>SUM('Step 1'!I134:AF134)</f>
        <v>1327440</v>
      </c>
      <c r="J134" s="20">
        <f>SUM('Step 1'!J134:AG134)</f>
        <v>1325058</v>
      </c>
      <c r="K134" s="20">
        <f>SUM('Step 1'!K134:AH134)</f>
        <v>1323144</v>
      </c>
      <c r="L134" s="20">
        <f>SUM('Step 1'!L134:AI134)</f>
        <v>1322142</v>
      </c>
    </row>
    <row r="135" spans="1:12">
      <c r="A135" s="33" t="s">
        <v>393</v>
      </c>
      <c r="B135" s="20">
        <f>SUM('Step 1'!B135:Y135)</f>
        <v>735188</v>
      </c>
      <c r="C135" s="20">
        <f>SUM('Step 1'!C135:Z135)</f>
        <v>733526</v>
      </c>
      <c r="D135" s="20">
        <f>SUM('Step 1'!D135:AA135)</f>
        <v>731840</v>
      </c>
      <c r="E135" s="20">
        <f>SUM('Step 1'!E135:AB135)</f>
        <v>730584</v>
      </c>
      <c r="F135" s="20">
        <f>SUM('Step 1'!F135:AC135)</f>
        <v>729283</v>
      </c>
      <c r="G135" s="20">
        <f>SUM('Step 1'!G135:AD135)</f>
        <v>727675</v>
      </c>
      <c r="H135" s="20">
        <f>SUM('Step 1'!H135:AE135)</f>
        <v>726003</v>
      </c>
      <c r="I135" s="20">
        <f>SUM('Step 1'!I135:AF135)</f>
        <v>724506</v>
      </c>
      <c r="J135" s="20">
        <f>SUM('Step 1'!J135:AG135)</f>
        <v>723186</v>
      </c>
      <c r="K135" s="20">
        <f>SUM('Step 1'!K135:AH135)</f>
        <v>722081</v>
      </c>
      <c r="L135" s="20">
        <f>SUM('Step 1'!L135:AI135)</f>
        <v>721571</v>
      </c>
    </row>
    <row r="136" spans="1:12">
      <c r="A136" s="33" t="s">
        <v>395</v>
      </c>
      <c r="B136" s="20">
        <f>SUM('Step 1'!B136:Y136)</f>
        <v>3639088</v>
      </c>
      <c r="C136" s="20">
        <f>SUM('Step 1'!C136:Z136)</f>
        <v>3636325</v>
      </c>
      <c r="D136" s="20">
        <f>SUM('Step 1'!D136:AA136)</f>
        <v>3633817</v>
      </c>
      <c r="E136" s="20">
        <f>SUM('Step 1'!E136:AB136)</f>
        <v>3632414</v>
      </c>
      <c r="F136" s="20">
        <f>SUM('Step 1'!F136:AC136)</f>
        <v>3631063</v>
      </c>
      <c r="G136" s="20">
        <f>SUM('Step 1'!G136:AD136)</f>
        <v>3630176</v>
      </c>
      <c r="H136" s="20">
        <f>SUM('Step 1'!H136:AE136)</f>
        <v>3628394</v>
      </c>
      <c r="I136" s="20">
        <f>SUM('Step 1'!I136:AF136)</f>
        <v>3626715</v>
      </c>
      <c r="J136" s="20">
        <f>SUM('Step 1'!J136:AG136)</f>
        <v>3625993</v>
      </c>
      <c r="K136" s="20">
        <f>SUM('Step 1'!K136:AH136)</f>
        <v>3625964</v>
      </c>
      <c r="L136" s="20">
        <f>SUM('Step 1'!L136:AI136)</f>
        <v>3628088</v>
      </c>
    </row>
    <row r="137" spans="1:12">
      <c r="A137" s="33" t="s">
        <v>397</v>
      </c>
      <c r="B137" s="20">
        <f>SUM('Step 1'!B137:Y137)</f>
        <v>445894</v>
      </c>
      <c r="C137" s="20">
        <f>SUM('Step 1'!C137:Z137)</f>
        <v>445215</v>
      </c>
      <c r="D137" s="20">
        <f>SUM('Step 1'!D137:AA137)</f>
        <v>444561</v>
      </c>
      <c r="E137" s="20">
        <f>SUM('Step 1'!E137:AB137)</f>
        <v>444099</v>
      </c>
      <c r="F137" s="20">
        <f>SUM('Step 1'!F137:AC137)</f>
        <v>443768</v>
      </c>
      <c r="G137" s="20">
        <f>SUM('Step 1'!G137:AD137)</f>
        <v>443494</v>
      </c>
      <c r="H137" s="20">
        <f>SUM('Step 1'!H137:AE137)</f>
        <v>443216</v>
      </c>
      <c r="I137" s="20">
        <f>SUM('Step 1'!I137:AF137)</f>
        <v>442931</v>
      </c>
      <c r="J137" s="20">
        <f>SUM('Step 1'!J137:AG137)</f>
        <v>442673</v>
      </c>
      <c r="K137" s="20">
        <f>SUM('Step 1'!K137:AH137)</f>
        <v>442496</v>
      </c>
      <c r="L137" s="20">
        <f>SUM('Step 1'!L137:AI137)</f>
        <v>442633</v>
      </c>
    </row>
    <row r="138" spans="1:12">
      <c r="A138" s="33" t="s">
        <v>399</v>
      </c>
      <c r="B138" s="20">
        <f>SUM('Step 1'!B138:Y138)</f>
        <v>583827</v>
      </c>
      <c r="C138" s="20">
        <f>SUM('Step 1'!C138:Z138)</f>
        <v>583021</v>
      </c>
      <c r="D138" s="20">
        <f>SUM('Step 1'!D138:AA138)</f>
        <v>582150</v>
      </c>
      <c r="E138" s="20">
        <f>SUM('Step 1'!E138:AB138)</f>
        <v>581515</v>
      </c>
      <c r="F138" s="20">
        <f>SUM('Step 1'!F138:AC138)</f>
        <v>581096</v>
      </c>
      <c r="G138" s="20">
        <f>SUM('Step 1'!G138:AD138)</f>
        <v>580786</v>
      </c>
      <c r="H138" s="20">
        <f>SUM('Step 1'!H138:AE138)</f>
        <v>580421</v>
      </c>
      <c r="I138" s="20">
        <f>SUM('Step 1'!I138:AF138)</f>
        <v>580031</v>
      </c>
      <c r="J138" s="20">
        <f>SUM('Step 1'!J138:AG138)</f>
        <v>579740</v>
      </c>
      <c r="K138" s="20">
        <f>SUM('Step 1'!K138:AH138)</f>
        <v>579529</v>
      </c>
      <c r="L138" s="20">
        <f>SUM('Step 1'!L138:AI138)</f>
        <v>579723</v>
      </c>
    </row>
    <row r="139" spans="1:12">
      <c r="A139" s="33" t="s">
        <v>401</v>
      </c>
      <c r="B139" s="20">
        <f>SUM('Step 1'!B139:Y139)</f>
        <v>343159</v>
      </c>
      <c r="C139" s="20">
        <f>SUM('Step 1'!C139:Z139)</f>
        <v>342727</v>
      </c>
      <c r="D139" s="20">
        <f>SUM('Step 1'!D139:AA139)</f>
        <v>342258</v>
      </c>
      <c r="E139" s="20">
        <f>SUM('Step 1'!E139:AB139)</f>
        <v>341889</v>
      </c>
      <c r="F139" s="20">
        <f>SUM('Step 1'!F139:AC139)</f>
        <v>341669</v>
      </c>
      <c r="G139" s="20">
        <f>SUM('Step 1'!G139:AD139)</f>
        <v>341477</v>
      </c>
      <c r="H139" s="20">
        <f>SUM('Step 1'!H139:AE139)</f>
        <v>341270</v>
      </c>
      <c r="I139" s="20">
        <f>SUM('Step 1'!I139:AF139)</f>
        <v>341019</v>
      </c>
      <c r="J139" s="20">
        <f>SUM('Step 1'!J139:AG139)</f>
        <v>340767</v>
      </c>
      <c r="K139" s="20">
        <f>SUM('Step 1'!K139:AH139)</f>
        <v>340612</v>
      </c>
      <c r="L139" s="20">
        <f>SUM('Step 1'!L139:AI139)</f>
        <v>340677</v>
      </c>
    </row>
    <row r="140" spans="1:12">
      <c r="A140" s="33" t="s">
        <v>403</v>
      </c>
      <c r="B140" s="20">
        <f>SUM('Step 1'!B140:Y140)</f>
        <v>877310</v>
      </c>
      <c r="C140" s="20">
        <f>SUM('Step 1'!C140:Z140)</f>
        <v>874968</v>
      </c>
      <c r="D140" s="20">
        <f>SUM('Step 1'!D140:AA140)</f>
        <v>872825</v>
      </c>
      <c r="E140" s="20">
        <f>SUM('Step 1'!E140:AB140)</f>
        <v>870916</v>
      </c>
      <c r="F140" s="20">
        <f>SUM('Step 1'!F140:AC140)</f>
        <v>869788</v>
      </c>
      <c r="G140" s="20">
        <f>SUM('Step 1'!G140:AD140)</f>
        <v>868694</v>
      </c>
      <c r="H140" s="20">
        <f>SUM('Step 1'!H140:AE140)</f>
        <v>867455</v>
      </c>
      <c r="I140" s="20">
        <f>SUM('Step 1'!I140:AF140)</f>
        <v>866278</v>
      </c>
      <c r="J140" s="20">
        <f>SUM('Step 1'!J140:AG140)</f>
        <v>865295</v>
      </c>
      <c r="K140" s="20">
        <f>SUM('Step 1'!K140:AH140)</f>
        <v>864605</v>
      </c>
      <c r="L140" s="20">
        <f>SUM('Step 1'!L140:AI140)</f>
        <v>864664</v>
      </c>
    </row>
    <row r="141" spans="1:12">
      <c r="A141" s="33" t="s">
        <v>405</v>
      </c>
      <c r="B141" s="20">
        <f>SUM('Step 1'!B141:Y141)</f>
        <v>391934</v>
      </c>
      <c r="C141" s="20">
        <f>SUM('Step 1'!C141:Z141)</f>
        <v>391724</v>
      </c>
      <c r="D141" s="20">
        <f>SUM('Step 1'!D141:AA141)</f>
        <v>391448</v>
      </c>
      <c r="E141" s="20">
        <f>SUM('Step 1'!E141:AB141)</f>
        <v>391332</v>
      </c>
      <c r="F141" s="20">
        <f>SUM('Step 1'!F141:AC141)</f>
        <v>391236</v>
      </c>
      <c r="G141" s="20">
        <f>SUM('Step 1'!G141:AD141)</f>
        <v>391195</v>
      </c>
      <c r="H141" s="20">
        <f>SUM('Step 1'!H141:AE141)</f>
        <v>391080</v>
      </c>
      <c r="I141" s="20">
        <f>SUM('Step 1'!I141:AF141)</f>
        <v>390996</v>
      </c>
      <c r="J141" s="20">
        <f>SUM('Step 1'!J141:AG141)</f>
        <v>391099</v>
      </c>
      <c r="K141" s="20">
        <f>SUM('Step 1'!K141:AH141)</f>
        <v>391174</v>
      </c>
      <c r="L141" s="20">
        <f>SUM('Step 1'!L141:AI141)</f>
        <v>391550</v>
      </c>
    </row>
    <row r="142" spans="1:12">
      <c r="A142" s="33" t="s">
        <v>407</v>
      </c>
      <c r="B142" s="20">
        <f>SUM('Step 1'!B142:Y142)</f>
        <v>322537</v>
      </c>
      <c r="C142" s="20">
        <f>SUM('Step 1'!C142:Z142)</f>
        <v>322073</v>
      </c>
      <c r="D142" s="20">
        <f>SUM('Step 1'!D142:AA142)</f>
        <v>321514</v>
      </c>
      <c r="E142" s="20">
        <f>SUM('Step 1'!E142:AB142)</f>
        <v>321043</v>
      </c>
      <c r="F142" s="20">
        <f>SUM('Step 1'!F142:AC142)</f>
        <v>320652</v>
      </c>
      <c r="G142" s="20">
        <f>SUM('Step 1'!G142:AD142)</f>
        <v>320226</v>
      </c>
      <c r="H142" s="20">
        <f>SUM('Step 1'!H142:AE142)</f>
        <v>319796</v>
      </c>
      <c r="I142" s="20">
        <f>SUM('Step 1'!I142:AF142)</f>
        <v>319230</v>
      </c>
      <c r="J142" s="20">
        <f>SUM('Step 1'!J142:AG142)</f>
        <v>318676</v>
      </c>
      <c r="K142" s="20">
        <f>SUM('Step 1'!K142:AH142)</f>
        <v>318146</v>
      </c>
      <c r="L142" s="20">
        <f>SUM('Step 1'!L142:AI142)</f>
        <v>317864</v>
      </c>
    </row>
    <row r="143" spans="1:12">
      <c r="A143" s="33" t="s">
        <v>409</v>
      </c>
      <c r="B143" s="20">
        <f>SUM('Step 1'!B143:Y143)</f>
        <v>523742</v>
      </c>
      <c r="C143" s="20">
        <f>SUM('Step 1'!C143:Z143)</f>
        <v>523101</v>
      </c>
      <c r="D143" s="20">
        <f>SUM('Step 1'!D143:AA143)</f>
        <v>522338</v>
      </c>
      <c r="E143" s="20">
        <f>SUM('Step 1'!E143:AB143)</f>
        <v>521745</v>
      </c>
      <c r="F143" s="20">
        <f>SUM('Step 1'!F143:AC143)</f>
        <v>521134</v>
      </c>
      <c r="G143" s="20">
        <f>SUM('Step 1'!G143:AD143)</f>
        <v>520501</v>
      </c>
      <c r="H143" s="20">
        <f>SUM('Step 1'!H143:AE143)</f>
        <v>519786</v>
      </c>
      <c r="I143" s="20">
        <f>SUM('Step 1'!I143:AF143)</f>
        <v>519034</v>
      </c>
      <c r="J143" s="20">
        <f>SUM('Step 1'!J143:AG143)</f>
        <v>518307</v>
      </c>
      <c r="K143" s="20">
        <f>SUM('Step 1'!K143:AH143)</f>
        <v>517569</v>
      </c>
      <c r="L143" s="20">
        <f>SUM('Step 1'!L143:AI143)</f>
        <v>517022</v>
      </c>
    </row>
    <row r="144" spans="1:12">
      <c r="A144" s="33" t="s">
        <v>410</v>
      </c>
      <c r="B144" s="20">
        <f>SUM('Step 1'!B144:Y144)</f>
        <v>1216449</v>
      </c>
      <c r="C144" s="20">
        <f>SUM('Step 1'!C144:Z144)</f>
        <v>1214990</v>
      </c>
      <c r="D144" s="20">
        <f>SUM('Step 1'!D144:AA144)</f>
        <v>1213329</v>
      </c>
      <c r="E144" s="20">
        <f>SUM('Step 1'!E144:AB144)</f>
        <v>1212160</v>
      </c>
      <c r="F144" s="20">
        <f>SUM('Step 1'!F144:AC144)</f>
        <v>1210807</v>
      </c>
      <c r="G144" s="20">
        <f>SUM('Step 1'!G144:AD144)</f>
        <v>1209524</v>
      </c>
      <c r="H144" s="20">
        <f>SUM('Step 1'!H144:AE144)</f>
        <v>1207988</v>
      </c>
      <c r="I144" s="20">
        <f>SUM('Step 1'!I144:AF144)</f>
        <v>1206345</v>
      </c>
      <c r="J144" s="20">
        <f>SUM('Step 1'!J144:AG144)</f>
        <v>1204878</v>
      </c>
      <c r="K144" s="20">
        <f>SUM('Step 1'!K144:AH144)</f>
        <v>1203392</v>
      </c>
      <c r="L144" s="20">
        <f>SUM('Step 1'!L144:AI144)</f>
        <v>1202599</v>
      </c>
    </row>
    <row r="145" spans="1:12">
      <c r="A145" s="33" t="s">
        <v>412</v>
      </c>
      <c r="B145" s="20">
        <f>SUM('Step 1'!B145:Y145)</f>
        <v>27595193</v>
      </c>
      <c r="C145" s="20">
        <f>SUM('Step 1'!C145:Z145)</f>
        <v>27623869</v>
      </c>
      <c r="D145" s="20">
        <f>SUM('Step 1'!D145:AA145)</f>
        <v>27659097</v>
      </c>
      <c r="E145" s="20">
        <f>SUM('Step 1'!E145:AB145)</f>
        <v>27701268</v>
      </c>
      <c r="F145" s="20">
        <f>SUM('Step 1'!F145:AC145)</f>
        <v>27744696</v>
      </c>
      <c r="G145" s="20">
        <f>SUM('Step 1'!G145:AD145)</f>
        <v>27788580</v>
      </c>
      <c r="H145" s="20">
        <f>SUM('Step 1'!H145:AE145)</f>
        <v>27827665</v>
      </c>
      <c r="I145" s="20">
        <f>SUM('Step 1'!I145:AF145)</f>
        <v>27857600</v>
      </c>
      <c r="J145" s="20">
        <f>SUM('Step 1'!J145:AG145)</f>
        <v>27889995</v>
      </c>
      <c r="K145" s="20">
        <f>SUM('Step 1'!K145:AH145)</f>
        <v>27914294</v>
      </c>
      <c r="L145" s="20">
        <f>SUM('Step 1'!L145:AI145)</f>
        <v>27947186</v>
      </c>
    </row>
    <row r="146" spans="1:12">
      <c r="A146" s="33" t="s">
        <v>414</v>
      </c>
      <c r="B146" s="20">
        <f>SUM('Step 1'!B146:Y146)</f>
        <v>330063</v>
      </c>
      <c r="C146" s="20">
        <f>SUM('Step 1'!C146:Z146)</f>
        <v>329612</v>
      </c>
      <c r="D146" s="20">
        <f>SUM('Step 1'!D146:AA146)</f>
        <v>329135</v>
      </c>
      <c r="E146" s="20">
        <f>SUM('Step 1'!E146:AB146)</f>
        <v>328820</v>
      </c>
      <c r="F146" s="20">
        <f>SUM('Step 1'!F146:AC146)</f>
        <v>328536</v>
      </c>
      <c r="G146" s="20">
        <f>SUM('Step 1'!G146:AD146)</f>
        <v>328205</v>
      </c>
      <c r="H146" s="20">
        <f>SUM('Step 1'!H146:AE146)</f>
        <v>327696</v>
      </c>
      <c r="I146" s="20">
        <f>SUM('Step 1'!I146:AF146)</f>
        <v>327258</v>
      </c>
      <c r="J146" s="20">
        <f>SUM('Step 1'!J146:AG146)</f>
        <v>326956</v>
      </c>
      <c r="K146" s="20">
        <f>SUM('Step 1'!K146:AH146)</f>
        <v>326812</v>
      </c>
      <c r="L146" s="20">
        <f>SUM('Step 1'!L146:AI146)</f>
        <v>326837</v>
      </c>
    </row>
    <row r="147" spans="1:12">
      <c r="A147" s="33" t="s">
        <v>416</v>
      </c>
      <c r="B147" s="20">
        <f>SUM('Step 1'!B147:Y147)</f>
        <v>1315939</v>
      </c>
      <c r="C147" s="20">
        <f>SUM('Step 1'!C147:Z147)</f>
        <v>1315065</v>
      </c>
      <c r="D147" s="20">
        <f>SUM('Step 1'!D147:AA147)</f>
        <v>1314190</v>
      </c>
      <c r="E147" s="20">
        <f>SUM('Step 1'!E147:AB147)</f>
        <v>1313630</v>
      </c>
      <c r="F147" s="20">
        <f>SUM('Step 1'!F147:AC147)</f>
        <v>1313126</v>
      </c>
      <c r="G147" s="20">
        <f>SUM('Step 1'!G147:AD147)</f>
        <v>1312783</v>
      </c>
      <c r="H147" s="20">
        <f>SUM('Step 1'!H147:AE147)</f>
        <v>1312290</v>
      </c>
      <c r="I147" s="20">
        <f>SUM('Step 1'!I147:AF147)</f>
        <v>1311767</v>
      </c>
      <c r="J147" s="20">
        <f>SUM('Step 1'!J147:AG147)</f>
        <v>1311653</v>
      </c>
      <c r="K147" s="20">
        <f>SUM('Step 1'!K147:AH147)</f>
        <v>1311517</v>
      </c>
      <c r="L147" s="20">
        <f>SUM('Step 1'!L147:AI147)</f>
        <v>1312342</v>
      </c>
    </row>
    <row r="148" spans="1:12">
      <c r="A148" s="33" t="s">
        <v>418</v>
      </c>
      <c r="B148" s="20">
        <f>SUM('Step 1'!B148:Y148)</f>
        <v>1976508</v>
      </c>
      <c r="C148" s="20">
        <f>SUM('Step 1'!C148:Z148)</f>
        <v>1973999</v>
      </c>
      <c r="D148" s="20">
        <f>SUM('Step 1'!D148:AA148)</f>
        <v>1971258</v>
      </c>
      <c r="E148" s="20">
        <f>SUM('Step 1'!E148:AB148)</f>
        <v>1969302</v>
      </c>
      <c r="F148" s="20">
        <f>SUM('Step 1'!F148:AC148)</f>
        <v>1967453</v>
      </c>
      <c r="G148" s="20">
        <f>SUM('Step 1'!G148:AD148)</f>
        <v>1965728</v>
      </c>
      <c r="H148" s="20">
        <f>SUM('Step 1'!H148:AE148)</f>
        <v>1963542</v>
      </c>
      <c r="I148" s="20">
        <f>SUM('Step 1'!I148:AF148)</f>
        <v>1961631</v>
      </c>
      <c r="J148" s="20">
        <f>SUM('Step 1'!J148:AG148)</f>
        <v>1959925</v>
      </c>
      <c r="K148" s="20">
        <f>SUM('Step 1'!K148:AH148)</f>
        <v>1958804</v>
      </c>
      <c r="L148" s="20">
        <f>SUM('Step 1'!L148:AI148)</f>
        <v>1959319</v>
      </c>
    </row>
    <row r="149" spans="1:12">
      <c r="A149" s="33" t="s">
        <v>420</v>
      </c>
      <c r="B149" s="20">
        <f>SUM('Step 1'!B149:Y149)</f>
        <v>5318307</v>
      </c>
      <c r="C149" s="20">
        <f>SUM('Step 1'!C149:Z149)</f>
        <v>5322895</v>
      </c>
      <c r="D149" s="20">
        <f>SUM('Step 1'!D149:AA149)</f>
        <v>5329203</v>
      </c>
      <c r="E149" s="20">
        <f>SUM('Step 1'!E149:AB149)</f>
        <v>5336769</v>
      </c>
      <c r="F149" s="20">
        <f>SUM('Step 1'!F149:AC149)</f>
        <v>5344730</v>
      </c>
      <c r="G149" s="20">
        <f>SUM('Step 1'!G149:AD149)</f>
        <v>5352743</v>
      </c>
      <c r="H149" s="20">
        <f>SUM('Step 1'!H149:AE149)</f>
        <v>5359975</v>
      </c>
      <c r="I149" s="20">
        <f>SUM('Step 1'!I149:AF149)</f>
        <v>5365304</v>
      </c>
      <c r="J149" s="20">
        <f>SUM('Step 1'!J149:AG149)</f>
        <v>5370569</v>
      </c>
      <c r="K149" s="20">
        <f>SUM('Step 1'!K149:AH149)</f>
        <v>5374348</v>
      </c>
      <c r="L149" s="20">
        <f>SUM('Step 1'!L149:AI149)</f>
        <v>5379481</v>
      </c>
    </row>
    <row r="150" spans="1:12">
      <c r="A150" s="33" t="s">
        <v>422</v>
      </c>
      <c r="B150" s="20">
        <f>SUM('Step 1'!B150:Y150)</f>
        <v>382285</v>
      </c>
      <c r="C150" s="20">
        <f>SUM('Step 1'!C150:Z150)</f>
        <v>381893</v>
      </c>
      <c r="D150" s="20">
        <f>SUM('Step 1'!D150:AA150)</f>
        <v>381554</v>
      </c>
      <c r="E150" s="20">
        <f>SUM('Step 1'!E150:AB150)</f>
        <v>381406</v>
      </c>
      <c r="F150" s="20">
        <f>SUM('Step 1'!F150:AC150)</f>
        <v>381221</v>
      </c>
      <c r="G150" s="20">
        <f>SUM('Step 1'!G150:AD150)</f>
        <v>381091</v>
      </c>
      <c r="H150" s="20">
        <f>SUM('Step 1'!H150:AE150)</f>
        <v>380830</v>
      </c>
      <c r="I150" s="20">
        <f>SUM('Step 1'!I150:AF150)</f>
        <v>380579</v>
      </c>
      <c r="J150" s="20">
        <f>SUM('Step 1'!J150:AG150)</f>
        <v>380412</v>
      </c>
      <c r="K150" s="20">
        <f>SUM('Step 1'!K150:AH150)</f>
        <v>380324</v>
      </c>
      <c r="L150" s="20">
        <f>SUM('Step 1'!L150:AI150)</f>
        <v>380516</v>
      </c>
    </row>
    <row r="151" spans="1:12">
      <c r="A151" s="33" t="s">
        <v>424</v>
      </c>
      <c r="B151" s="20">
        <f>SUM('Step 1'!B151:Y151)</f>
        <v>2231012</v>
      </c>
      <c r="C151" s="20">
        <f>SUM('Step 1'!C151:Z151)</f>
        <v>2226868</v>
      </c>
      <c r="D151" s="20">
        <f>SUM('Step 1'!D151:AA151)</f>
        <v>2222324</v>
      </c>
      <c r="E151" s="20">
        <f>SUM('Step 1'!E151:AB151)</f>
        <v>2218724</v>
      </c>
      <c r="F151" s="20">
        <f>SUM('Step 1'!F151:AC151)</f>
        <v>2215741</v>
      </c>
      <c r="G151" s="20">
        <f>SUM('Step 1'!G151:AD151)</f>
        <v>2213158</v>
      </c>
      <c r="H151" s="20">
        <f>SUM('Step 1'!H151:AE151)</f>
        <v>2210179</v>
      </c>
      <c r="I151" s="20">
        <f>SUM('Step 1'!I151:AF151)</f>
        <v>2207224</v>
      </c>
      <c r="J151" s="20">
        <f>SUM('Step 1'!J151:AG151)</f>
        <v>2204574</v>
      </c>
      <c r="K151" s="20">
        <f>SUM('Step 1'!K151:AH151)</f>
        <v>2202266</v>
      </c>
      <c r="L151" s="20">
        <f>SUM('Step 1'!L151:AI151)</f>
        <v>2201702</v>
      </c>
    </row>
    <row r="152" spans="1:12">
      <c r="A152" s="33" t="s">
        <v>426</v>
      </c>
      <c r="B152" s="20">
        <f>SUM('Step 1'!B152:Y152)</f>
        <v>13844612</v>
      </c>
      <c r="C152" s="20">
        <f>SUM('Step 1'!C152:Z152)</f>
        <v>13821441</v>
      </c>
      <c r="D152" s="20">
        <f>SUM('Step 1'!D152:AA152)</f>
        <v>13797722</v>
      </c>
      <c r="E152" s="20">
        <f>SUM('Step 1'!E152:AB152)</f>
        <v>13780068</v>
      </c>
      <c r="F152" s="20">
        <f>SUM('Step 1'!F152:AC152)</f>
        <v>13767519</v>
      </c>
      <c r="G152" s="20">
        <f>SUM('Step 1'!G152:AD152)</f>
        <v>13755676</v>
      </c>
      <c r="H152" s="20">
        <f>SUM('Step 1'!H152:AE152)</f>
        <v>13745328</v>
      </c>
      <c r="I152" s="20">
        <f>SUM('Step 1'!I152:AF152)</f>
        <v>13733217</v>
      </c>
      <c r="J152" s="20">
        <f>SUM('Step 1'!J152:AG152)</f>
        <v>13721628</v>
      </c>
      <c r="K152" s="20">
        <f>SUM('Step 1'!K152:AH152)</f>
        <v>13713217</v>
      </c>
      <c r="L152" s="20">
        <f>SUM('Step 1'!L152:AI152)</f>
        <v>13715461</v>
      </c>
    </row>
    <row r="153" spans="1:12">
      <c r="A153" s="33" t="s">
        <v>428</v>
      </c>
      <c r="B153" s="20">
        <f>SUM('Step 1'!B153:Y153)</f>
        <v>12741579</v>
      </c>
      <c r="C153" s="20">
        <f>SUM('Step 1'!C153:Z153)</f>
        <v>12720349</v>
      </c>
      <c r="D153" s="20">
        <f>SUM('Step 1'!D153:AA153)</f>
        <v>12698279</v>
      </c>
      <c r="E153" s="20">
        <f>SUM('Step 1'!E153:AB153)</f>
        <v>12681767</v>
      </c>
      <c r="F153" s="20">
        <f>SUM('Step 1'!F153:AC153)</f>
        <v>12669565</v>
      </c>
      <c r="G153" s="20">
        <f>SUM('Step 1'!G153:AD153)</f>
        <v>12658320</v>
      </c>
      <c r="H153" s="20">
        <f>SUM('Step 1'!H153:AE153)</f>
        <v>12648072</v>
      </c>
      <c r="I153" s="20">
        <f>SUM('Step 1'!I153:AF153)</f>
        <v>12636424</v>
      </c>
      <c r="J153" s="20">
        <f>SUM('Step 1'!J153:AG153)</f>
        <v>12625776</v>
      </c>
      <c r="K153" s="20">
        <f>SUM('Step 1'!K153:AH153)</f>
        <v>12617906</v>
      </c>
      <c r="L153" s="20">
        <f>SUM('Step 1'!L153:AI153)</f>
        <v>12619540</v>
      </c>
    </row>
    <row r="154" spans="1:12">
      <c r="A154" s="33" t="s">
        <v>430</v>
      </c>
      <c r="B154" s="20">
        <f>SUM('Step 1'!B154:Y154)</f>
        <v>3582655</v>
      </c>
      <c r="C154" s="20">
        <f>SUM('Step 1'!C154:Z154)</f>
        <v>3579938</v>
      </c>
      <c r="D154" s="20">
        <f>SUM('Step 1'!D154:AA154)</f>
        <v>3577112</v>
      </c>
      <c r="E154" s="20">
        <f>SUM('Step 1'!E154:AB154)</f>
        <v>3575297</v>
      </c>
      <c r="F154" s="20">
        <f>SUM('Step 1'!F154:AC154)</f>
        <v>3573735</v>
      </c>
      <c r="G154" s="20">
        <f>SUM('Step 1'!G154:AD154)</f>
        <v>3572684</v>
      </c>
      <c r="H154" s="20">
        <f>SUM('Step 1'!H154:AE154)</f>
        <v>3570912</v>
      </c>
      <c r="I154" s="20">
        <f>SUM('Step 1'!I154:AF154)</f>
        <v>3569380</v>
      </c>
      <c r="J154" s="20">
        <f>SUM('Step 1'!J154:AG154)</f>
        <v>3569082</v>
      </c>
      <c r="K154" s="20">
        <f>SUM('Step 1'!K154:AH154)</f>
        <v>3568696</v>
      </c>
      <c r="L154" s="20">
        <f>SUM('Step 1'!L154:AI154)</f>
        <v>3570826</v>
      </c>
    </row>
    <row r="155" spans="1:12">
      <c r="A155" s="33" t="s">
        <v>432</v>
      </c>
      <c r="B155" s="20">
        <f>SUM('Step 1'!B155:Y155)</f>
        <v>286297</v>
      </c>
      <c r="C155" s="20">
        <f>SUM('Step 1'!C155:Z155)</f>
        <v>286023</v>
      </c>
      <c r="D155" s="20">
        <f>SUM('Step 1'!D155:AA155)</f>
        <v>285790</v>
      </c>
      <c r="E155" s="20">
        <f>SUM('Step 1'!E155:AB155)</f>
        <v>285604</v>
      </c>
      <c r="F155" s="20">
        <f>SUM('Step 1'!F155:AC155)</f>
        <v>285417</v>
      </c>
      <c r="G155" s="20">
        <f>SUM('Step 1'!G155:AD155)</f>
        <v>285296</v>
      </c>
      <c r="H155" s="20">
        <f>SUM('Step 1'!H155:AE155)</f>
        <v>285111</v>
      </c>
      <c r="I155" s="20">
        <f>SUM('Step 1'!I155:AF155)</f>
        <v>284932</v>
      </c>
      <c r="J155" s="20">
        <f>SUM('Step 1'!J155:AG155)</f>
        <v>284845</v>
      </c>
      <c r="K155" s="20">
        <f>SUM('Step 1'!K155:AH155)</f>
        <v>284840</v>
      </c>
      <c r="L155" s="20">
        <f>SUM('Step 1'!L155:AI155)</f>
        <v>285006</v>
      </c>
    </row>
    <row r="156" spans="1:12">
      <c r="A156" s="33" t="s">
        <v>434</v>
      </c>
      <c r="B156" s="20">
        <f>SUM('Step 1'!B156:Y156)</f>
        <v>334060</v>
      </c>
      <c r="C156" s="20">
        <f>SUM('Step 1'!C156:Z156)</f>
        <v>333287</v>
      </c>
      <c r="D156" s="20">
        <f>SUM('Step 1'!D156:AA156)</f>
        <v>332595</v>
      </c>
      <c r="E156" s="20">
        <f>SUM('Step 1'!E156:AB156)</f>
        <v>331997</v>
      </c>
      <c r="F156" s="20">
        <f>SUM('Step 1'!F156:AC156)</f>
        <v>331575</v>
      </c>
      <c r="G156" s="20">
        <f>SUM('Step 1'!G156:AD156)</f>
        <v>330979</v>
      </c>
      <c r="H156" s="20">
        <f>SUM('Step 1'!H156:AE156)</f>
        <v>330416</v>
      </c>
      <c r="I156" s="20">
        <f>SUM('Step 1'!I156:AF156)</f>
        <v>329825</v>
      </c>
      <c r="J156" s="20">
        <f>SUM('Step 1'!J156:AG156)</f>
        <v>329201</v>
      </c>
      <c r="K156" s="20">
        <f>SUM('Step 1'!K156:AH156)</f>
        <v>328685</v>
      </c>
      <c r="L156" s="20">
        <f>SUM('Step 1'!L156:AI156)</f>
        <v>328502</v>
      </c>
    </row>
    <row r="157" spans="1:12">
      <c r="A157" s="33" t="s">
        <v>436</v>
      </c>
      <c r="B157" s="20">
        <f>SUM('Step 1'!B157:Y157)</f>
        <v>372175</v>
      </c>
      <c r="C157" s="20">
        <f>SUM('Step 1'!C157:Z157)</f>
        <v>371705</v>
      </c>
      <c r="D157" s="20">
        <f>SUM('Step 1'!D157:AA157)</f>
        <v>371195</v>
      </c>
      <c r="E157" s="20">
        <f>SUM('Step 1'!E157:AB157)</f>
        <v>370835</v>
      </c>
      <c r="F157" s="20">
        <f>SUM('Step 1'!F157:AC157)</f>
        <v>370497</v>
      </c>
      <c r="G157" s="20">
        <f>SUM('Step 1'!G157:AD157)</f>
        <v>370190</v>
      </c>
      <c r="H157" s="20">
        <f>SUM('Step 1'!H157:AE157)</f>
        <v>369866</v>
      </c>
      <c r="I157" s="20">
        <f>SUM('Step 1'!I157:AF157)</f>
        <v>369607</v>
      </c>
      <c r="J157" s="20">
        <f>SUM('Step 1'!J157:AG157)</f>
        <v>369347</v>
      </c>
      <c r="K157" s="20">
        <f>SUM('Step 1'!K157:AH157)</f>
        <v>369123</v>
      </c>
      <c r="L157" s="20">
        <f>SUM('Step 1'!L157:AI157)</f>
        <v>369212</v>
      </c>
    </row>
    <row r="158" spans="1:12">
      <c r="A158" s="33" t="s">
        <v>438</v>
      </c>
      <c r="B158" s="20">
        <f>SUM('Step 1'!B158:Y158)</f>
        <v>589080</v>
      </c>
      <c r="C158" s="20">
        <f>SUM('Step 1'!C158:Z158)</f>
        <v>588736</v>
      </c>
      <c r="D158" s="20">
        <f>SUM('Step 1'!D158:AA158)</f>
        <v>588350</v>
      </c>
      <c r="E158" s="20">
        <f>SUM('Step 1'!E158:AB158)</f>
        <v>588178</v>
      </c>
      <c r="F158" s="20">
        <f>SUM('Step 1'!F158:AC158)</f>
        <v>588037</v>
      </c>
      <c r="G158" s="20">
        <f>SUM('Step 1'!G158:AD158)</f>
        <v>587989</v>
      </c>
      <c r="H158" s="20">
        <f>SUM('Step 1'!H158:AE158)</f>
        <v>587805</v>
      </c>
      <c r="I158" s="20">
        <f>SUM('Step 1'!I158:AF158)</f>
        <v>587633</v>
      </c>
      <c r="J158" s="20">
        <f>SUM('Step 1'!J158:AG158)</f>
        <v>587753</v>
      </c>
      <c r="K158" s="20">
        <f>SUM('Step 1'!K158:AH158)</f>
        <v>587809</v>
      </c>
      <c r="L158" s="20">
        <f>SUM('Step 1'!L158:AI158)</f>
        <v>588301</v>
      </c>
    </row>
    <row r="159" spans="1:12">
      <c r="A159" s="33" t="s">
        <v>440</v>
      </c>
      <c r="B159" s="20">
        <f>SUM('Step 1'!B159:Y159)</f>
        <v>413987</v>
      </c>
      <c r="C159" s="20">
        <f>SUM('Step 1'!C159:Z159)</f>
        <v>413143</v>
      </c>
      <c r="D159" s="20">
        <f>SUM('Step 1'!D159:AA159)</f>
        <v>412276</v>
      </c>
      <c r="E159" s="20">
        <f>SUM('Step 1'!E159:AB159)</f>
        <v>411541</v>
      </c>
      <c r="F159" s="20">
        <f>SUM('Step 1'!F159:AC159)</f>
        <v>410974</v>
      </c>
      <c r="G159" s="20">
        <f>SUM('Step 1'!G159:AD159)</f>
        <v>410452</v>
      </c>
      <c r="H159" s="20">
        <f>SUM('Step 1'!H159:AE159)</f>
        <v>409875</v>
      </c>
      <c r="I159" s="20">
        <f>SUM('Step 1'!I159:AF159)</f>
        <v>409273</v>
      </c>
      <c r="J159" s="20">
        <f>SUM('Step 1'!J159:AG159)</f>
        <v>408637</v>
      </c>
      <c r="K159" s="20">
        <f>SUM('Step 1'!K159:AH159)</f>
        <v>408138</v>
      </c>
      <c r="L159" s="20">
        <f>SUM('Step 1'!L159:AI159)</f>
        <v>407903</v>
      </c>
    </row>
    <row r="160" spans="1:12">
      <c r="A160" s="33" t="s">
        <v>442</v>
      </c>
      <c r="B160" s="20">
        <f>SUM('Step 1'!B160:Y160)</f>
        <v>2798591</v>
      </c>
      <c r="C160" s="20">
        <f>SUM('Step 1'!C160:Z160)</f>
        <v>2795424</v>
      </c>
      <c r="D160" s="20">
        <f>SUM('Step 1'!D160:AA160)</f>
        <v>2791885</v>
      </c>
      <c r="E160" s="20">
        <f>SUM('Step 1'!E160:AB160)</f>
        <v>2789620</v>
      </c>
      <c r="F160" s="20">
        <f>SUM('Step 1'!F160:AC160)</f>
        <v>2787586</v>
      </c>
      <c r="G160" s="20">
        <f>SUM('Step 1'!G160:AD160)</f>
        <v>2785533</v>
      </c>
      <c r="H160" s="20">
        <f>SUM('Step 1'!H160:AE160)</f>
        <v>2782932</v>
      </c>
      <c r="I160" s="20">
        <f>SUM('Step 1'!I160:AF160)</f>
        <v>2780651</v>
      </c>
      <c r="J160" s="20">
        <f>SUM('Step 1'!J160:AG160)</f>
        <v>2778863</v>
      </c>
      <c r="K160" s="20">
        <f>SUM('Step 1'!K160:AH160)</f>
        <v>2777781</v>
      </c>
      <c r="L160" s="20">
        <f>SUM('Step 1'!L160:AI160)</f>
        <v>2779049</v>
      </c>
    </row>
    <row r="161" spans="1:12">
      <c r="A161" s="33" t="s">
        <v>444</v>
      </c>
      <c r="B161" s="20">
        <f>SUM('Step 1'!B161:Y161)</f>
        <v>328645</v>
      </c>
      <c r="C161" s="20">
        <f>SUM('Step 1'!C161:Z161)</f>
        <v>328301</v>
      </c>
      <c r="D161" s="20">
        <f>SUM('Step 1'!D161:AA161)</f>
        <v>327934</v>
      </c>
      <c r="E161" s="20">
        <f>SUM('Step 1'!E161:AB161)</f>
        <v>327696</v>
      </c>
      <c r="F161" s="20">
        <f>SUM('Step 1'!F161:AC161)</f>
        <v>327496</v>
      </c>
      <c r="G161" s="20">
        <f>SUM('Step 1'!G161:AD161)</f>
        <v>327257</v>
      </c>
      <c r="H161" s="20">
        <f>SUM('Step 1'!H161:AE161)</f>
        <v>326973</v>
      </c>
      <c r="I161" s="20">
        <f>SUM('Step 1'!I161:AF161)</f>
        <v>326735</v>
      </c>
      <c r="J161" s="20">
        <f>SUM('Step 1'!J161:AG161)</f>
        <v>326529</v>
      </c>
      <c r="K161" s="20">
        <f>SUM('Step 1'!K161:AH161)</f>
        <v>326425</v>
      </c>
      <c r="L161" s="20">
        <f>SUM('Step 1'!L161:AI161)</f>
        <v>326583</v>
      </c>
    </row>
    <row r="162" spans="1:12">
      <c r="A162" s="33" t="s">
        <v>446</v>
      </c>
      <c r="B162" s="20">
        <f>SUM('Step 1'!B162:Y162)</f>
        <v>737277</v>
      </c>
      <c r="C162" s="20">
        <f>SUM('Step 1'!C162:Z162)</f>
        <v>736166</v>
      </c>
      <c r="D162" s="20">
        <f>SUM('Step 1'!D162:AA162)</f>
        <v>734957</v>
      </c>
      <c r="E162" s="20">
        <f>SUM('Step 1'!E162:AB162)</f>
        <v>733992</v>
      </c>
      <c r="F162" s="20">
        <f>SUM('Step 1'!F162:AC162)</f>
        <v>733073</v>
      </c>
      <c r="G162" s="20">
        <f>SUM('Step 1'!G162:AD162)</f>
        <v>732238</v>
      </c>
      <c r="H162" s="20">
        <f>SUM('Step 1'!H162:AE162)</f>
        <v>731228</v>
      </c>
      <c r="I162" s="20">
        <f>SUM('Step 1'!I162:AF162)</f>
        <v>730390</v>
      </c>
      <c r="J162" s="20">
        <f>SUM('Step 1'!J162:AG162)</f>
        <v>729586</v>
      </c>
      <c r="K162" s="20">
        <f>SUM('Step 1'!K162:AH162)</f>
        <v>729098</v>
      </c>
      <c r="L162" s="20">
        <f>SUM('Step 1'!L162:AI162)</f>
        <v>729177</v>
      </c>
    </row>
    <row r="163" spans="1:12">
      <c r="A163" s="33" t="s">
        <v>448</v>
      </c>
      <c r="B163" s="20">
        <f>SUM('Step 1'!B163:Y163)</f>
        <v>1848102</v>
      </c>
      <c r="C163" s="20">
        <f>SUM('Step 1'!C163:Z163)</f>
        <v>1845776</v>
      </c>
      <c r="D163" s="20">
        <f>SUM('Step 1'!D163:AA163)</f>
        <v>1843178</v>
      </c>
      <c r="E163" s="20">
        <f>SUM('Step 1'!E163:AB163)</f>
        <v>1841255</v>
      </c>
      <c r="F163" s="20">
        <f>SUM('Step 1'!F163:AC163)</f>
        <v>1839482</v>
      </c>
      <c r="G163" s="20">
        <f>SUM('Step 1'!G163:AD163)</f>
        <v>1837832</v>
      </c>
      <c r="H163" s="20">
        <f>SUM('Step 1'!H163:AE163)</f>
        <v>1835764</v>
      </c>
      <c r="I163" s="20">
        <f>SUM('Step 1'!I163:AF163)</f>
        <v>1834109</v>
      </c>
      <c r="J163" s="20">
        <f>SUM('Step 1'!J163:AG163)</f>
        <v>1832626</v>
      </c>
      <c r="K163" s="20">
        <f>SUM('Step 1'!K163:AH163)</f>
        <v>1831565</v>
      </c>
      <c r="L163" s="20">
        <f>SUM('Step 1'!L163:AI163)</f>
        <v>1831972</v>
      </c>
    </row>
    <row r="164" spans="1:12">
      <c r="A164" s="33" t="s">
        <v>450</v>
      </c>
      <c r="B164" s="20">
        <f>SUM('Step 1'!B164:Y164)</f>
        <v>362000</v>
      </c>
      <c r="C164" s="20">
        <f>SUM('Step 1'!C164:Z164)</f>
        <v>361405</v>
      </c>
      <c r="D164" s="20">
        <f>SUM('Step 1'!D164:AA164)</f>
        <v>360785</v>
      </c>
      <c r="E164" s="20">
        <f>SUM('Step 1'!E164:AB164)</f>
        <v>360347</v>
      </c>
      <c r="F164" s="20">
        <f>SUM('Step 1'!F164:AC164)</f>
        <v>360003</v>
      </c>
      <c r="G164" s="20">
        <f>SUM('Step 1'!G164:AD164)</f>
        <v>359597</v>
      </c>
      <c r="H164" s="20">
        <f>SUM('Step 1'!H164:AE164)</f>
        <v>359290</v>
      </c>
      <c r="I164" s="20">
        <f>SUM('Step 1'!I164:AF164)</f>
        <v>358923</v>
      </c>
      <c r="J164" s="20">
        <f>SUM('Step 1'!J164:AG164)</f>
        <v>358607</v>
      </c>
      <c r="K164" s="20">
        <f>SUM('Step 1'!K164:AH164)</f>
        <v>358391</v>
      </c>
      <c r="L164" s="20">
        <f>SUM('Step 1'!L164:AI164)</f>
        <v>358546</v>
      </c>
    </row>
    <row r="165" spans="1:12">
      <c r="A165" s="33" t="s">
        <v>452</v>
      </c>
      <c r="B165" s="20">
        <f>SUM('Step 1'!B165:Y165)</f>
        <v>208974</v>
      </c>
      <c r="C165" s="20">
        <f>SUM('Step 1'!C165:Z165)</f>
        <v>208403</v>
      </c>
      <c r="D165" s="20">
        <f>SUM('Step 1'!D165:AA165)</f>
        <v>207807</v>
      </c>
      <c r="E165" s="20">
        <f>SUM('Step 1'!E165:AB165)</f>
        <v>207320</v>
      </c>
      <c r="F165" s="20">
        <f>SUM('Step 1'!F165:AC165)</f>
        <v>207002</v>
      </c>
      <c r="G165" s="20">
        <f>SUM('Step 1'!G165:AD165)</f>
        <v>206655</v>
      </c>
      <c r="H165" s="20">
        <f>SUM('Step 1'!H165:AE165)</f>
        <v>206351</v>
      </c>
      <c r="I165" s="20">
        <f>SUM('Step 1'!I165:AF165)</f>
        <v>206143</v>
      </c>
      <c r="J165" s="20">
        <f>SUM('Step 1'!J165:AG165)</f>
        <v>205823</v>
      </c>
      <c r="K165" s="20">
        <f>SUM('Step 1'!K165:AH165)</f>
        <v>205577</v>
      </c>
      <c r="L165" s="20">
        <f>SUM('Step 1'!L165:AI165)</f>
        <v>205529</v>
      </c>
    </row>
    <row r="166" spans="1:12">
      <c r="A166" s="33" t="s">
        <v>454</v>
      </c>
      <c r="B166" s="20">
        <f>SUM('Step 1'!B166:Y166)</f>
        <v>377088</v>
      </c>
      <c r="C166" s="20">
        <f>SUM('Step 1'!C166:Z166)</f>
        <v>376465</v>
      </c>
      <c r="D166" s="20">
        <f>SUM('Step 1'!D166:AA166)</f>
        <v>375882</v>
      </c>
      <c r="E166" s="20">
        <f>SUM('Step 1'!E166:AB166)</f>
        <v>375388</v>
      </c>
      <c r="F166" s="20">
        <f>SUM('Step 1'!F166:AC166)</f>
        <v>375148</v>
      </c>
      <c r="G166" s="20">
        <f>SUM('Step 1'!G166:AD166)</f>
        <v>374836</v>
      </c>
      <c r="H166" s="20">
        <f>SUM('Step 1'!H166:AE166)</f>
        <v>374571</v>
      </c>
      <c r="I166" s="20">
        <f>SUM('Step 1'!I166:AF166)</f>
        <v>374327</v>
      </c>
      <c r="J166" s="20">
        <f>SUM('Step 1'!J166:AG166)</f>
        <v>373884</v>
      </c>
      <c r="K166" s="20">
        <f>SUM('Step 1'!K166:AH166)</f>
        <v>373721</v>
      </c>
      <c r="L166" s="20">
        <f>SUM('Step 1'!L166:AI166)</f>
        <v>374022</v>
      </c>
    </row>
    <row r="167" spans="1:12">
      <c r="A167" s="33" t="s">
        <v>456</v>
      </c>
      <c r="B167" s="20">
        <f>SUM('Step 1'!B167:Y167)</f>
        <v>377088</v>
      </c>
      <c r="C167" s="20">
        <f>SUM('Step 1'!C167:Z167)</f>
        <v>376465</v>
      </c>
      <c r="D167" s="20">
        <f>SUM('Step 1'!D167:AA167)</f>
        <v>375882</v>
      </c>
      <c r="E167" s="20">
        <f>SUM('Step 1'!E167:AB167)</f>
        <v>375388</v>
      </c>
      <c r="F167" s="20">
        <f>SUM('Step 1'!F167:AC167)</f>
        <v>375148</v>
      </c>
      <c r="G167" s="20">
        <f>SUM('Step 1'!G167:AD167)</f>
        <v>374836</v>
      </c>
      <c r="H167" s="20">
        <f>SUM('Step 1'!H167:AE167)</f>
        <v>374571</v>
      </c>
      <c r="I167" s="20">
        <f>SUM('Step 1'!I167:AF167)</f>
        <v>374327</v>
      </c>
      <c r="J167" s="20">
        <f>SUM('Step 1'!J167:AG167)</f>
        <v>373884</v>
      </c>
      <c r="K167" s="20">
        <f>SUM('Step 1'!K167:AH167)</f>
        <v>373721</v>
      </c>
      <c r="L167" s="20">
        <f>SUM('Step 1'!L167:AI167)</f>
        <v>374022</v>
      </c>
    </row>
    <row r="168" spans="1:12">
      <c r="A168" s="33" t="s">
        <v>458</v>
      </c>
      <c r="B168" s="20">
        <f>SUM('Step 1'!B168:Y168)</f>
        <v>1425659</v>
      </c>
      <c r="C168" s="20">
        <f>SUM('Step 1'!C168:Z168)</f>
        <v>1424566</v>
      </c>
      <c r="D168" s="20">
        <f>SUM('Step 1'!D168:AA168)</f>
        <v>1423600</v>
      </c>
      <c r="E168" s="20">
        <f>SUM('Step 1'!E168:AB168)</f>
        <v>1422987</v>
      </c>
      <c r="F168" s="20">
        <f>SUM('Step 1'!F168:AC168)</f>
        <v>1422310</v>
      </c>
      <c r="G168" s="20">
        <f>SUM('Step 1'!G168:AD168)</f>
        <v>1421912</v>
      </c>
      <c r="H168" s="20">
        <f>SUM('Step 1'!H168:AE168)</f>
        <v>1421369</v>
      </c>
      <c r="I168" s="20">
        <f>SUM('Step 1'!I168:AF168)</f>
        <v>1420671</v>
      </c>
      <c r="J168" s="20">
        <f>SUM('Step 1'!J168:AG168)</f>
        <v>1420311</v>
      </c>
      <c r="K168" s="20">
        <f>SUM('Step 1'!K168:AH168)</f>
        <v>1420266</v>
      </c>
      <c r="L168" s="20">
        <f>SUM('Step 1'!L168:AI168)</f>
        <v>1421034</v>
      </c>
    </row>
    <row r="169" spans="1:12">
      <c r="A169" s="33" t="s">
        <v>460</v>
      </c>
      <c r="B169" s="20">
        <f>SUM('Step 1'!B169:Y169)</f>
        <v>689476</v>
      </c>
      <c r="C169" s="20">
        <f>SUM('Step 1'!C169:Z169)</f>
        <v>688654</v>
      </c>
      <c r="D169" s="20">
        <f>SUM('Step 1'!D169:AA169)</f>
        <v>687844</v>
      </c>
      <c r="E169" s="20">
        <f>SUM('Step 1'!E169:AB169)</f>
        <v>687279</v>
      </c>
      <c r="F169" s="20">
        <f>SUM('Step 1'!F169:AC169)</f>
        <v>686836</v>
      </c>
      <c r="G169" s="20">
        <f>SUM('Step 1'!G169:AD169)</f>
        <v>686621</v>
      </c>
      <c r="H169" s="20">
        <f>SUM('Step 1'!H169:AE169)</f>
        <v>686366</v>
      </c>
      <c r="I169" s="20">
        <f>SUM('Step 1'!I169:AF169)</f>
        <v>686107</v>
      </c>
      <c r="J169" s="20">
        <f>SUM('Step 1'!J169:AG169)</f>
        <v>685987</v>
      </c>
      <c r="K169" s="20">
        <f>SUM('Step 1'!K169:AH169)</f>
        <v>685946</v>
      </c>
      <c r="L169" s="20">
        <f>SUM('Step 1'!L169:AI169)</f>
        <v>686341</v>
      </c>
    </row>
    <row r="170" spans="1:12">
      <c r="A170" s="33" t="s">
        <v>462</v>
      </c>
      <c r="B170" s="20">
        <f>SUM('Step 1'!B170:Y170)</f>
        <v>349957</v>
      </c>
      <c r="C170" s="20">
        <f>SUM('Step 1'!C170:Z170)</f>
        <v>349651</v>
      </c>
      <c r="D170" s="20">
        <f>SUM('Step 1'!D170:AA170)</f>
        <v>349374</v>
      </c>
      <c r="E170" s="20">
        <f>SUM('Step 1'!E170:AB170)</f>
        <v>349219</v>
      </c>
      <c r="F170" s="20">
        <f>SUM('Step 1'!F170:AC170)</f>
        <v>349038</v>
      </c>
      <c r="G170" s="20">
        <f>SUM('Step 1'!G170:AD170)</f>
        <v>348917</v>
      </c>
      <c r="H170" s="20">
        <f>SUM('Step 1'!H170:AE170)</f>
        <v>348782</v>
      </c>
      <c r="I170" s="20">
        <f>SUM('Step 1'!I170:AF170)</f>
        <v>348678</v>
      </c>
      <c r="J170" s="20">
        <f>SUM('Step 1'!J170:AG170)</f>
        <v>348633</v>
      </c>
      <c r="K170" s="20">
        <f>SUM('Step 1'!K170:AH170)</f>
        <v>348566</v>
      </c>
      <c r="L170" s="20">
        <f>SUM('Step 1'!L170:AI170)</f>
        <v>348747</v>
      </c>
    </row>
    <row r="171" spans="1:12">
      <c r="A171" s="33" t="s">
        <v>464</v>
      </c>
      <c r="B171" s="20">
        <f>SUM('Step 1'!B171:Y171)</f>
        <v>1146571</v>
      </c>
      <c r="C171" s="20">
        <f>SUM('Step 1'!C171:Z171)</f>
        <v>1143854</v>
      </c>
      <c r="D171" s="20">
        <f>SUM('Step 1'!D171:AA171)</f>
        <v>1141816</v>
      </c>
      <c r="E171" s="20">
        <f>SUM('Step 1'!E171:AB171)</f>
        <v>1140007</v>
      </c>
      <c r="F171" s="20">
        <f>SUM('Step 1'!F171:AC171)</f>
        <v>1138662</v>
      </c>
      <c r="G171" s="20">
        <f>SUM('Step 1'!G171:AD171)</f>
        <v>1137239</v>
      </c>
      <c r="H171" s="20">
        <f>SUM('Step 1'!H171:AE171)</f>
        <v>1136124</v>
      </c>
      <c r="I171" s="20">
        <f>SUM('Step 1'!I171:AF171)</f>
        <v>1134563</v>
      </c>
      <c r="J171" s="20">
        <f>SUM('Step 1'!J171:AG171)</f>
        <v>1132979</v>
      </c>
      <c r="K171" s="20">
        <f>SUM('Step 1'!K171:AH171)</f>
        <v>1132071</v>
      </c>
      <c r="L171" s="20">
        <f>SUM('Step 1'!L171:AI171)</f>
        <v>1131961</v>
      </c>
    </row>
    <row r="172" spans="1:12">
      <c r="A172" s="33" t="s">
        <v>466</v>
      </c>
      <c r="B172" s="20">
        <f>SUM('Step 1'!B172:Y172)</f>
        <v>1077762</v>
      </c>
      <c r="C172" s="20">
        <f>SUM('Step 1'!C172:Z172)</f>
        <v>1075455</v>
      </c>
      <c r="D172" s="20">
        <f>SUM('Step 1'!D172:AA172)</f>
        <v>1073171</v>
      </c>
      <c r="E172" s="20">
        <f>SUM('Step 1'!E172:AB172)</f>
        <v>1071469</v>
      </c>
      <c r="F172" s="20">
        <f>SUM('Step 1'!F172:AC172)</f>
        <v>1069975</v>
      </c>
      <c r="G172" s="20">
        <f>SUM('Step 1'!G172:AD172)</f>
        <v>1068328</v>
      </c>
      <c r="H172" s="20">
        <f>SUM('Step 1'!H172:AE172)</f>
        <v>1066532</v>
      </c>
      <c r="I172" s="20">
        <f>SUM('Step 1'!I172:AF172)</f>
        <v>1064219</v>
      </c>
      <c r="J172" s="20">
        <f>SUM('Step 1'!J172:AG172)</f>
        <v>1061907</v>
      </c>
      <c r="K172" s="20">
        <f>SUM('Step 1'!K172:AH172)</f>
        <v>1060048</v>
      </c>
      <c r="L172" s="20">
        <f>SUM('Step 1'!L172:AI172)</f>
        <v>1059599</v>
      </c>
    </row>
    <row r="173" spans="1:12">
      <c r="A173" s="33" t="s">
        <v>468</v>
      </c>
      <c r="B173" s="20">
        <f>SUM('Step 1'!B173:Y173)</f>
        <v>18539248</v>
      </c>
      <c r="C173" s="20">
        <f>SUM('Step 1'!C173:Z173)</f>
        <v>18520436</v>
      </c>
      <c r="D173" s="20">
        <f>SUM('Step 1'!D173:AA173)</f>
        <v>18503371</v>
      </c>
      <c r="E173" s="20">
        <f>SUM('Step 1'!E173:AB173)</f>
        <v>18492043</v>
      </c>
      <c r="F173" s="20">
        <f>SUM('Step 1'!F173:AC173)</f>
        <v>18481705</v>
      </c>
      <c r="G173" s="20">
        <f>SUM('Step 1'!G173:AD173)</f>
        <v>18475455</v>
      </c>
      <c r="H173" s="20">
        <f>SUM('Step 1'!H173:AE173)</f>
        <v>18465690</v>
      </c>
      <c r="I173" s="20">
        <f>SUM('Step 1'!I173:AF173)</f>
        <v>18455754</v>
      </c>
      <c r="J173" s="20">
        <f>SUM('Step 1'!J173:AG173)</f>
        <v>18449957</v>
      </c>
      <c r="K173" s="20">
        <f>SUM('Step 1'!K173:AH173)</f>
        <v>18447638</v>
      </c>
      <c r="L173" s="20">
        <f>SUM('Step 1'!L173:AI173)</f>
        <v>18455210</v>
      </c>
    </row>
    <row r="174" spans="1:12">
      <c r="A174" s="33" t="s">
        <v>470</v>
      </c>
      <c r="B174" s="20">
        <f>SUM('Step 1'!B174:Y174)</f>
        <v>813627</v>
      </c>
      <c r="C174" s="20">
        <f>SUM('Step 1'!C174:Z174)</f>
        <v>810956</v>
      </c>
      <c r="D174" s="20">
        <f>SUM('Step 1'!D174:AA174)</f>
        <v>808394</v>
      </c>
      <c r="E174" s="20">
        <f>SUM('Step 1'!E174:AB174)</f>
        <v>806151</v>
      </c>
      <c r="F174" s="20">
        <f>SUM('Step 1'!F174:AC174)</f>
        <v>804786</v>
      </c>
      <c r="G174" s="20">
        <f>SUM('Step 1'!G174:AD174)</f>
        <v>803440</v>
      </c>
      <c r="H174" s="20">
        <f>SUM('Step 1'!H174:AE174)</f>
        <v>801894</v>
      </c>
      <c r="I174" s="20">
        <f>SUM('Step 1'!I174:AF174)</f>
        <v>800411</v>
      </c>
      <c r="J174" s="20">
        <f>SUM('Step 1'!J174:AG174)</f>
        <v>798929</v>
      </c>
      <c r="K174" s="20">
        <f>SUM('Step 1'!K174:AH174)</f>
        <v>798000</v>
      </c>
      <c r="L174" s="20">
        <f>SUM('Step 1'!L174:AI174)</f>
        <v>797852</v>
      </c>
    </row>
    <row r="175" spans="1:12">
      <c r="A175" s="33" t="s">
        <v>471</v>
      </c>
      <c r="B175" s="20">
        <f>SUM('Step 1'!B175:Y175)</f>
        <v>1448316</v>
      </c>
      <c r="C175" s="20">
        <f>SUM('Step 1'!C175:Z175)</f>
        <v>1445394</v>
      </c>
      <c r="D175" s="20">
        <f>SUM('Step 1'!D175:AA175)</f>
        <v>1442459</v>
      </c>
      <c r="E175" s="20">
        <f>SUM('Step 1'!E175:AB175)</f>
        <v>1439917</v>
      </c>
      <c r="F175" s="20">
        <f>SUM('Step 1'!F175:AC175)</f>
        <v>1438180</v>
      </c>
      <c r="G175" s="20">
        <f>SUM('Step 1'!G175:AD175)</f>
        <v>1436214</v>
      </c>
      <c r="H175" s="20">
        <f>SUM('Step 1'!H175:AE175)</f>
        <v>1433855</v>
      </c>
      <c r="I175" s="20">
        <f>SUM('Step 1'!I175:AF175)</f>
        <v>1431687</v>
      </c>
      <c r="J175" s="20">
        <f>SUM('Step 1'!J175:AG175)</f>
        <v>1429324</v>
      </c>
      <c r="K175" s="20">
        <f>SUM('Step 1'!K175:AH175)</f>
        <v>1427411</v>
      </c>
      <c r="L175" s="20">
        <f>SUM('Step 1'!L175:AI175)</f>
        <v>1426399</v>
      </c>
    </row>
    <row r="176" spans="1:12">
      <c r="A176" s="33" t="s">
        <v>473</v>
      </c>
      <c r="B176" s="20">
        <f>SUM('Step 1'!B176:Y176)</f>
        <v>8543244</v>
      </c>
      <c r="C176" s="20">
        <f>SUM('Step 1'!C176:Z176)</f>
        <v>8525915</v>
      </c>
      <c r="D176" s="20">
        <f>SUM('Step 1'!D176:AA176)</f>
        <v>8508863</v>
      </c>
      <c r="E176" s="20">
        <f>SUM('Step 1'!E176:AB176)</f>
        <v>8494665</v>
      </c>
      <c r="F176" s="20">
        <f>SUM('Step 1'!F176:AC176)</f>
        <v>8484231</v>
      </c>
      <c r="G176" s="20">
        <f>SUM('Step 1'!G176:AD176)</f>
        <v>8472791</v>
      </c>
      <c r="H176" s="20">
        <f>SUM('Step 1'!H176:AE176)</f>
        <v>8461259</v>
      </c>
      <c r="I176" s="20">
        <f>SUM('Step 1'!I176:AF176)</f>
        <v>8449173</v>
      </c>
      <c r="J176" s="20">
        <f>SUM('Step 1'!J176:AG176)</f>
        <v>8436532</v>
      </c>
      <c r="K176" s="20">
        <f>SUM('Step 1'!K176:AH176)</f>
        <v>8426555</v>
      </c>
      <c r="L176" s="20">
        <f>SUM('Step 1'!L176:AI176)</f>
        <v>8422315</v>
      </c>
    </row>
    <row r="177" spans="1:12">
      <c r="A177" s="33" t="s">
        <v>475</v>
      </c>
      <c r="B177" s="20">
        <f>SUM('Step 1'!B177:Y177)</f>
        <v>7626205</v>
      </c>
      <c r="C177" s="20">
        <f>SUM('Step 1'!C177:Z177)</f>
        <v>7610980</v>
      </c>
      <c r="D177" s="20">
        <f>SUM('Step 1'!D177:AA177)</f>
        <v>7595783</v>
      </c>
      <c r="E177" s="20">
        <f>SUM('Step 1'!E177:AB177)</f>
        <v>7583009</v>
      </c>
      <c r="F177" s="20">
        <f>SUM('Step 1'!F177:AC177)</f>
        <v>7573775</v>
      </c>
      <c r="G177" s="20">
        <f>SUM('Step 1'!G177:AD177)</f>
        <v>7563583</v>
      </c>
      <c r="H177" s="20">
        <f>SUM('Step 1'!H177:AE177)</f>
        <v>7552784</v>
      </c>
      <c r="I177" s="20">
        <f>SUM('Step 1'!I177:AF177)</f>
        <v>7542020</v>
      </c>
      <c r="J177" s="20">
        <f>SUM('Step 1'!J177:AG177)</f>
        <v>7530674</v>
      </c>
      <c r="K177" s="20">
        <f>SUM('Step 1'!K177:AH177)</f>
        <v>7521646</v>
      </c>
      <c r="L177" s="20">
        <f>SUM('Step 1'!L177:AI177)</f>
        <v>7517618</v>
      </c>
    </row>
    <row r="178" spans="1:12">
      <c r="A178" s="33" t="s">
        <v>476</v>
      </c>
      <c r="B178" s="20">
        <f>SUM('Step 1'!B178:Y178)</f>
        <v>587156</v>
      </c>
      <c r="C178" s="20">
        <f>SUM('Step 1'!C178:Z178)</f>
        <v>585496</v>
      </c>
      <c r="D178" s="20">
        <f>SUM('Step 1'!D178:AA178)</f>
        <v>584066</v>
      </c>
      <c r="E178" s="20">
        <f>SUM('Step 1'!E178:AB178)</f>
        <v>582828</v>
      </c>
      <c r="F178" s="20">
        <f>SUM('Step 1'!F178:AC178)</f>
        <v>581673</v>
      </c>
      <c r="G178" s="20">
        <f>SUM('Step 1'!G178:AD178)</f>
        <v>580288</v>
      </c>
      <c r="H178" s="20">
        <f>SUM('Step 1'!H178:AE178)</f>
        <v>578872</v>
      </c>
      <c r="I178" s="20">
        <f>SUM('Step 1'!I178:AF178)</f>
        <v>577598</v>
      </c>
      <c r="J178" s="20">
        <f>SUM('Step 1'!J178:AG178)</f>
        <v>576345</v>
      </c>
      <c r="K178" s="20">
        <f>SUM('Step 1'!K178:AH178)</f>
        <v>575239</v>
      </c>
      <c r="L178" s="20">
        <f>SUM('Step 1'!L178:AI178)</f>
        <v>574637</v>
      </c>
    </row>
    <row r="179" spans="1:12">
      <c r="A179" s="33" t="s">
        <v>478</v>
      </c>
      <c r="B179" s="20">
        <f>SUM('Step 1'!B179:Y179)</f>
        <v>1324863</v>
      </c>
      <c r="C179" s="20">
        <f>SUM('Step 1'!C179:Z179)</f>
        <v>1323813</v>
      </c>
      <c r="D179" s="20">
        <f>SUM('Step 1'!D179:AA179)</f>
        <v>1321903</v>
      </c>
      <c r="E179" s="20">
        <f>SUM('Step 1'!E179:AB179)</f>
        <v>1320191</v>
      </c>
      <c r="F179" s="20">
        <f>SUM('Step 1'!F179:AC179)</f>
        <v>1318762</v>
      </c>
      <c r="G179" s="20">
        <f>SUM('Step 1'!G179:AD179)</f>
        <v>1316986</v>
      </c>
      <c r="H179" s="20">
        <f>SUM('Step 1'!H179:AE179)</f>
        <v>1315473</v>
      </c>
      <c r="I179" s="20">
        <f>SUM('Step 1'!I179:AF179)</f>
        <v>1314529</v>
      </c>
      <c r="J179" s="20">
        <f>SUM('Step 1'!J179:AG179)</f>
        <v>1313287</v>
      </c>
      <c r="K179" s="20">
        <f>SUM('Step 1'!K179:AH179)</f>
        <v>1311054</v>
      </c>
      <c r="L179" s="20">
        <f>SUM('Step 1'!L179:AI179)</f>
        <v>1309148</v>
      </c>
    </row>
    <row r="180" spans="1:12">
      <c r="A180" s="33" t="s">
        <v>480</v>
      </c>
      <c r="B180" s="20">
        <f>SUM('Step 1'!B180:Y180)</f>
        <v>937135</v>
      </c>
      <c r="C180" s="20">
        <f>SUM('Step 1'!C180:Z180)</f>
        <v>935680</v>
      </c>
      <c r="D180" s="20">
        <f>SUM('Step 1'!D180:AA180)</f>
        <v>934343</v>
      </c>
      <c r="E180" s="20">
        <f>SUM('Step 1'!E180:AB180)</f>
        <v>933380</v>
      </c>
      <c r="F180" s="20">
        <f>SUM('Step 1'!F180:AC180)</f>
        <v>932703</v>
      </c>
      <c r="G180" s="20">
        <f>SUM('Step 1'!G180:AD180)</f>
        <v>932252</v>
      </c>
      <c r="H180" s="20">
        <f>SUM('Step 1'!H180:AE180)</f>
        <v>931589</v>
      </c>
      <c r="I180" s="20">
        <f>SUM('Step 1'!I180:AF180)</f>
        <v>931032</v>
      </c>
      <c r="J180" s="20">
        <f>SUM('Step 1'!J180:AG180)</f>
        <v>930523</v>
      </c>
      <c r="K180" s="20">
        <f>SUM('Step 1'!K180:AH180)</f>
        <v>930053</v>
      </c>
      <c r="L180" s="20">
        <f>SUM('Step 1'!L180:AI180)</f>
        <v>930009</v>
      </c>
    </row>
    <row r="181" spans="1:12">
      <c r="A181" s="33" t="s">
        <v>482</v>
      </c>
      <c r="B181" s="20">
        <f>SUM('Step 1'!B181:Y181)</f>
        <v>566543</v>
      </c>
      <c r="C181" s="20">
        <f>SUM('Step 1'!C181:Z181)</f>
        <v>565736</v>
      </c>
      <c r="D181" s="20">
        <f>SUM('Step 1'!D181:AA181)</f>
        <v>564916</v>
      </c>
      <c r="E181" s="20">
        <f>SUM('Step 1'!E181:AB181)</f>
        <v>564263</v>
      </c>
      <c r="F181" s="20">
        <f>SUM('Step 1'!F181:AC181)</f>
        <v>563668</v>
      </c>
      <c r="G181" s="20">
        <f>SUM('Step 1'!G181:AD181)</f>
        <v>563069</v>
      </c>
      <c r="H181" s="20">
        <f>SUM('Step 1'!H181:AE181)</f>
        <v>562364</v>
      </c>
      <c r="I181" s="20">
        <f>SUM('Step 1'!I181:AF181)</f>
        <v>561667</v>
      </c>
      <c r="J181" s="20">
        <f>SUM('Step 1'!J181:AG181)</f>
        <v>561011</v>
      </c>
      <c r="K181" s="20">
        <f>SUM('Step 1'!K181:AH181)</f>
        <v>560516</v>
      </c>
      <c r="L181" s="20">
        <f>SUM('Step 1'!L181:AI181)</f>
        <v>560499</v>
      </c>
    </row>
    <row r="182" spans="1:12">
      <c r="A182" s="33" t="s">
        <v>484</v>
      </c>
      <c r="B182" s="20">
        <f>SUM('Step 1'!B182:Y182)</f>
        <v>2139910</v>
      </c>
      <c r="C182" s="20">
        <f>SUM('Step 1'!C182:Z182)</f>
        <v>2137426</v>
      </c>
      <c r="D182" s="20">
        <f>SUM('Step 1'!D182:AA182)</f>
        <v>2134421</v>
      </c>
      <c r="E182" s="20">
        <f>SUM('Step 1'!E182:AB182)</f>
        <v>2132230</v>
      </c>
      <c r="F182" s="20">
        <f>SUM('Step 1'!F182:AC182)</f>
        <v>2130392</v>
      </c>
      <c r="G182" s="20">
        <f>SUM('Step 1'!G182:AD182)</f>
        <v>2128433</v>
      </c>
      <c r="H182" s="20">
        <f>SUM('Step 1'!H182:AE182)</f>
        <v>2126003</v>
      </c>
      <c r="I182" s="20">
        <f>SUM('Step 1'!I182:AF182)</f>
        <v>2122951</v>
      </c>
      <c r="J182" s="20">
        <f>SUM('Step 1'!J182:AG182)</f>
        <v>2120498</v>
      </c>
      <c r="K182" s="20">
        <f>SUM('Step 1'!K182:AH182)</f>
        <v>2117794</v>
      </c>
      <c r="L182" s="20">
        <f>SUM('Step 1'!L182:AI182)</f>
        <v>2116565</v>
      </c>
    </row>
    <row r="183" spans="1:12">
      <c r="A183" s="33" t="s">
        <v>486</v>
      </c>
      <c r="B183" s="20">
        <f>SUM('Step 1'!B183:Y183)</f>
        <v>639775</v>
      </c>
      <c r="C183" s="20">
        <f>SUM('Step 1'!C183:Z183)</f>
        <v>637991</v>
      </c>
      <c r="D183" s="20">
        <f>SUM('Step 1'!D183:AA183)</f>
        <v>636423</v>
      </c>
      <c r="E183" s="20">
        <f>SUM('Step 1'!E183:AB183)</f>
        <v>634985</v>
      </c>
      <c r="F183" s="20">
        <f>SUM('Step 1'!F183:AC183)</f>
        <v>633596</v>
      </c>
      <c r="G183" s="20">
        <f>SUM('Step 1'!G183:AD183)</f>
        <v>632010</v>
      </c>
      <c r="H183" s="20">
        <f>SUM('Step 1'!H183:AE183)</f>
        <v>630322</v>
      </c>
      <c r="I183" s="20">
        <f>SUM('Step 1'!I183:AF183)</f>
        <v>628854</v>
      </c>
      <c r="J183" s="20">
        <f>SUM('Step 1'!J183:AG183)</f>
        <v>627431</v>
      </c>
      <c r="K183" s="20">
        <f>SUM('Step 1'!K183:AH183)</f>
        <v>626056</v>
      </c>
      <c r="L183" s="20">
        <f>SUM('Step 1'!L183:AI183)</f>
        <v>625212</v>
      </c>
    </row>
    <row r="184" spans="1:12">
      <c r="A184" s="33" t="s">
        <v>488</v>
      </c>
      <c r="B184" s="20">
        <f>SUM('Step 1'!B184:Y184)</f>
        <v>591332</v>
      </c>
      <c r="C184" s="20">
        <f>SUM('Step 1'!C184:Z184)</f>
        <v>589958</v>
      </c>
      <c r="D184" s="20">
        <f>SUM('Step 1'!D184:AA184)</f>
        <v>588731</v>
      </c>
      <c r="E184" s="20">
        <f>SUM('Step 1'!E184:AB184)</f>
        <v>587846</v>
      </c>
      <c r="F184" s="20">
        <f>SUM('Step 1'!F184:AC184)</f>
        <v>587108</v>
      </c>
      <c r="G184" s="20">
        <f>SUM('Step 1'!G184:AD184)</f>
        <v>586109</v>
      </c>
      <c r="H184" s="20">
        <f>SUM('Step 1'!H184:AE184)</f>
        <v>585097</v>
      </c>
      <c r="I184" s="20">
        <f>SUM('Step 1'!I184:AF184)</f>
        <v>584018</v>
      </c>
      <c r="J184" s="20">
        <f>SUM('Step 1'!J184:AG184)</f>
        <v>582891</v>
      </c>
      <c r="K184" s="20">
        <f>SUM('Step 1'!K184:AH184)</f>
        <v>581838</v>
      </c>
      <c r="L184" s="20">
        <f>SUM('Step 1'!L184:AI184)</f>
        <v>581425</v>
      </c>
    </row>
    <row r="185" spans="1:12">
      <c r="A185" s="33" t="s">
        <v>490</v>
      </c>
      <c r="B185" s="20">
        <f>SUM('Step 1'!B185:Y185)</f>
        <v>3233855</v>
      </c>
      <c r="C185" s="20">
        <f>SUM('Step 1'!C185:Z185)</f>
        <v>3227170</v>
      </c>
      <c r="D185" s="20">
        <f>SUM('Step 1'!D185:AA185)</f>
        <v>3221173</v>
      </c>
      <c r="E185" s="20">
        <f>SUM('Step 1'!E185:AB185)</f>
        <v>3216596</v>
      </c>
      <c r="F185" s="20">
        <f>SUM('Step 1'!F185:AC185)</f>
        <v>3213038</v>
      </c>
      <c r="G185" s="20">
        <f>SUM('Step 1'!G185:AD185)</f>
        <v>3208193</v>
      </c>
      <c r="H185" s="20">
        <f>SUM('Step 1'!H185:AE185)</f>
        <v>3203653</v>
      </c>
      <c r="I185" s="20">
        <f>SUM('Step 1'!I185:AF185)</f>
        <v>3198668</v>
      </c>
      <c r="J185" s="20">
        <f>SUM('Step 1'!J185:AG185)</f>
        <v>3193624</v>
      </c>
      <c r="K185" s="20">
        <f>SUM('Step 1'!K185:AH185)</f>
        <v>3189343</v>
      </c>
      <c r="L185" s="20">
        <f>SUM('Step 1'!L185:AI185)</f>
        <v>3188317</v>
      </c>
    </row>
    <row r="186" spans="1:12">
      <c r="A186" s="33" t="s">
        <v>492</v>
      </c>
      <c r="B186" s="20">
        <f>SUM('Step 1'!B186:Y186)</f>
        <v>465693</v>
      </c>
      <c r="C186" s="20">
        <f>SUM('Step 1'!C186:Z186)</f>
        <v>465227</v>
      </c>
      <c r="D186" s="20">
        <f>SUM('Step 1'!D186:AA186)</f>
        <v>464790</v>
      </c>
      <c r="E186" s="20">
        <f>SUM('Step 1'!E186:AB186)</f>
        <v>464562</v>
      </c>
      <c r="F186" s="20">
        <f>SUM('Step 1'!F186:AC186)</f>
        <v>464351</v>
      </c>
      <c r="G186" s="20">
        <f>SUM('Step 1'!G186:AD186)</f>
        <v>464244</v>
      </c>
      <c r="H186" s="20">
        <f>SUM('Step 1'!H186:AE186)</f>
        <v>464027</v>
      </c>
      <c r="I186" s="20">
        <f>SUM('Step 1'!I186:AF186)</f>
        <v>463826</v>
      </c>
      <c r="J186" s="20">
        <f>SUM('Step 1'!J186:AG186)</f>
        <v>463738</v>
      </c>
      <c r="K186" s="20">
        <f>SUM('Step 1'!K186:AH186)</f>
        <v>463683</v>
      </c>
      <c r="L186" s="20">
        <f>SUM('Step 1'!L186:AI186)</f>
        <v>463889</v>
      </c>
    </row>
    <row r="187" spans="1:12">
      <c r="A187" s="33" t="s">
        <v>494</v>
      </c>
      <c r="B187" s="20">
        <f>SUM('Step 1'!B187:Y187)</f>
        <v>284718</v>
      </c>
      <c r="C187" s="20">
        <f>SUM('Step 1'!C187:Z187)</f>
        <v>284019</v>
      </c>
      <c r="D187" s="20">
        <f>SUM('Step 1'!D187:AA187)</f>
        <v>283395</v>
      </c>
      <c r="E187" s="20">
        <f>SUM('Step 1'!E187:AB187)</f>
        <v>282777</v>
      </c>
      <c r="F187" s="20">
        <f>SUM('Step 1'!F187:AC187)</f>
        <v>282215</v>
      </c>
      <c r="G187" s="20">
        <f>SUM('Step 1'!G187:AD187)</f>
        <v>281513</v>
      </c>
      <c r="H187" s="20">
        <f>SUM('Step 1'!H187:AE187)</f>
        <v>280794</v>
      </c>
      <c r="I187" s="20">
        <f>SUM('Step 1'!I187:AF187)</f>
        <v>280142</v>
      </c>
      <c r="J187" s="20">
        <f>SUM('Step 1'!J187:AG187)</f>
        <v>279418</v>
      </c>
      <c r="K187" s="20">
        <f>SUM('Step 1'!K187:AH187)</f>
        <v>278822</v>
      </c>
      <c r="L187" s="20">
        <f>SUM('Step 1'!L187:AI187)</f>
        <v>278472</v>
      </c>
    </row>
    <row r="188" spans="1:12">
      <c r="A188" s="33" t="s">
        <v>496</v>
      </c>
      <c r="B188" s="20">
        <f>SUM('Step 1'!B188:Y188)</f>
        <v>338096</v>
      </c>
      <c r="C188" s="20">
        <f>SUM('Step 1'!C188:Z188)</f>
        <v>337799</v>
      </c>
      <c r="D188" s="20">
        <f>SUM('Step 1'!D188:AA188)</f>
        <v>337497</v>
      </c>
      <c r="E188" s="20">
        <f>SUM('Step 1'!E188:AB188)</f>
        <v>337269</v>
      </c>
      <c r="F188" s="20">
        <f>SUM('Step 1'!F188:AC188)</f>
        <v>337067</v>
      </c>
      <c r="G188" s="20">
        <f>SUM('Step 1'!G188:AD188)</f>
        <v>336886</v>
      </c>
      <c r="H188" s="20">
        <f>SUM('Step 1'!H188:AE188)</f>
        <v>336687</v>
      </c>
      <c r="I188" s="20">
        <f>SUM('Step 1'!I188:AF188)</f>
        <v>336510</v>
      </c>
      <c r="J188" s="20">
        <f>SUM('Step 1'!J188:AG188)</f>
        <v>336419</v>
      </c>
      <c r="K188" s="20">
        <f>SUM('Step 1'!K188:AH188)</f>
        <v>336297</v>
      </c>
      <c r="L188" s="20">
        <f>SUM('Step 1'!L188:AI188)</f>
        <v>336430</v>
      </c>
    </row>
    <row r="189" spans="1:12">
      <c r="A189" s="33" t="s">
        <v>498</v>
      </c>
      <c r="B189" s="20">
        <f>SUM('Step 1'!B189:Y189)</f>
        <v>348432</v>
      </c>
      <c r="C189" s="20">
        <f>SUM('Step 1'!C189:Z189)</f>
        <v>347880</v>
      </c>
      <c r="D189" s="20">
        <f>SUM('Step 1'!D189:AA189)</f>
        <v>347322</v>
      </c>
      <c r="E189" s="20">
        <f>SUM('Step 1'!E189:AB189)</f>
        <v>346960</v>
      </c>
      <c r="F189" s="20">
        <f>SUM('Step 1'!F189:AC189)</f>
        <v>346541</v>
      </c>
      <c r="G189" s="20">
        <f>SUM('Step 1'!G189:AD189)</f>
        <v>346169</v>
      </c>
      <c r="H189" s="20">
        <f>SUM('Step 1'!H189:AE189)</f>
        <v>345733</v>
      </c>
      <c r="I189" s="20">
        <f>SUM('Step 1'!I189:AF189)</f>
        <v>345227</v>
      </c>
      <c r="J189" s="20">
        <f>SUM('Step 1'!J189:AG189)</f>
        <v>344777</v>
      </c>
      <c r="K189" s="20">
        <f>SUM('Step 1'!K189:AH189)</f>
        <v>344342</v>
      </c>
      <c r="L189" s="20">
        <f>SUM('Step 1'!L189:AI189)</f>
        <v>344060</v>
      </c>
    </row>
    <row r="190" spans="1:12">
      <c r="A190" s="33" t="s">
        <v>500</v>
      </c>
      <c r="B190" s="20">
        <f>SUM('Step 1'!B190:Y190)</f>
        <v>782685</v>
      </c>
      <c r="C190" s="20">
        <f>SUM('Step 1'!C190:Z190)</f>
        <v>781389</v>
      </c>
      <c r="D190" s="20">
        <f>SUM('Step 1'!D190:AA190)</f>
        <v>780103</v>
      </c>
      <c r="E190" s="20">
        <f>SUM('Step 1'!E190:AB190)</f>
        <v>779165</v>
      </c>
      <c r="F190" s="20">
        <f>SUM('Step 1'!F190:AC190)</f>
        <v>778331</v>
      </c>
      <c r="G190" s="20">
        <f>SUM('Step 1'!G190:AD190)</f>
        <v>777476</v>
      </c>
      <c r="H190" s="20">
        <f>SUM('Step 1'!H190:AE190)</f>
        <v>776170</v>
      </c>
      <c r="I190" s="20">
        <f>SUM('Step 1'!I190:AF190)</f>
        <v>775043</v>
      </c>
      <c r="J190" s="20">
        <f>SUM('Step 1'!J190:AG190)</f>
        <v>774181</v>
      </c>
      <c r="K190" s="20">
        <f>SUM('Step 1'!K190:AH190)</f>
        <v>773733</v>
      </c>
      <c r="L190" s="20">
        <f>SUM('Step 1'!L190:AI190)</f>
        <v>773787</v>
      </c>
    </row>
    <row r="191" spans="1:12">
      <c r="A191" s="33" t="s">
        <v>502</v>
      </c>
      <c r="B191" s="20">
        <f>SUM('Step 1'!B191:Y191)</f>
        <v>370317</v>
      </c>
      <c r="C191" s="20">
        <f>SUM('Step 1'!C191:Z191)</f>
        <v>370009</v>
      </c>
      <c r="D191" s="20">
        <f>SUM('Step 1'!D191:AA191)</f>
        <v>369730</v>
      </c>
      <c r="E191" s="20">
        <f>SUM('Step 1'!E191:AB191)</f>
        <v>369549</v>
      </c>
      <c r="F191" s="20">
        <f>SUM('Step 1'!F191:AC191)</f>
        <v>369416</v>
      </c>
      <c r="G191" s="20">
        <f>SUM('Step 1'!G191:AD191)</f>
        <v>369318</v>
      </c>
      <c r="H191" s="20">
        <f>SUM('Step 1'!H191:AE191)</f>
        <v>369195</v>
      </c>
      <c r="I191" s="20">
        <f>SUM('Step 1'!I191:AF191)</f>
        <v>369018</v>
      </c>
      <c r="J191" s="20">
        <f>SUM('Step 1'!J191:AG191)</f>
        <v>368917</v>
      </c>
      <c r="K191" s="20">
        <f>SUM('Step 1'!K191:AH191)</f>
        <v>368849</v>
      </c>
      <c r="L191" s="20">
        <f>SUM('Step 1'!L191:AI191)</f>
        <v>369050</v>
      </c>
    </row>
    <row r="192" spans="1:12">
      <c r="A192" s="33" t="s">
        <v>504</v>
      </c>
      <c r="B192" s="20">
        <f>SUM('Step 1'!B192:Y192)</f>
        <v>695699</v>
      </c>
      <c r="C192" s="20">
        <f>SUM('Step 1'!C192:Z192)</f>
        <v>694678</v>
      </c>
      <c r="D192" s="20">
        <f>SUM('Step 1'!D192:AA192)</f>
        <v>693665</v>
      </c>
      <c r="E192" s="20">
        <f>SUM('Step 1'!E192:AB192)</f>
        <v>693017</v>
      </c>
      <c r="F192" s="20">
        <f>SUM('Step 1'!F192:AC192)</f>
        <v>692508</v>
      </c>
      <c r="G192" s="20">
        <f>SUM('Step 1'!G192:AD192)</f>
        <v>691777</v>
      </c>
      <c r="H192" s="20">
        <f>SUM('Step 1'!H192:AE192)</f>
        <v>690971</v>
      </c>
      <c r="I192" s="20">
        <f>SUM('Step 1'!I192:AF192)</f>
        <v>690097</v>
      </c>
      <c r="J192" s="20">
        <f>SUM('Step 1'!J192:AG192)</f>
        <v>689327</v>
      </c>
      <c r="K192" s="20">
        <f>SUM('Step 1'!K192:AH192)</f>
        <v>689036</v>
      </c>
      <c r="L192" s="20">
        <f>SUM('Step 1'!L192:AI192)</f>
        <v>689296</v>
      </c>
    </row>
    <row r="193" spans="1:12">
      <c r="A193" s="33" t="s">
        <v>506</v>
      </c>
      <c r="B193" s="20">
        <f>SUM('Step 1'!B193:Y193)</f>
        <v>275094</v>
      </c>
      <c r="C193" s="20">
        <f>SUM('Step 1'!C193:Z193)</f>
        <v>274569</v>
      </c>
      <c r="D193" s="20">
        <f>SUM('Step 1'!D193:AA193)</f>
        <v>274063</v>
      </c>
      <c r="E193" s="20">
        <f>SUM('Step 1'!E193:AB193)</f>
        <v>273686</v>
      </c>
      <c r="F193" s="20">
        <f>SUM('Step 1'!F193:AC193)</f>
        <v>273250</v>
      </c>
      <c r="G193" s="20">
        <f>SUM('Step 1'!G193:AD193)</f>
        <v>272667</v>
      </c>
      <c r="H193" s="20">
        <f>SUM('Step 1'!H193:AE193)</f>
        <v>271911</v>
      </c>
      <c r="I193" s="20">
        <f>SUM('Step 1'!I193:AF193)</f>
        <v>271265</v>
      </c>
      <c r="J193" s="20">
        <f>SUM('Step 1'!J193:AG193)</f>
        <v>270645</v>
      </c>
      <c r="K193" s="20">
        <f>SUM('Step 1'!K193:AH193)</f>
        <v>270049</v>
      </c>
      <c r="L193" s="20">
        <f>SUM('Step 1'!L193:AI193)</f>
        <v>269598</v>
      </c>
    </row>
    <row r="194" spans="1:12">
      <c r="A194" s="33" t="s">
        <v>508</v>
      </c>
      <c r="B194" s="20">
        <f>SUM('Step 1'!B194:Y194)</f>
        <v>1138266</v>
      </c>
      <c r="C194" s="20">
        <f>SUM('Step 1'!C194:Z194)</f>
        <v>1136112</v>
      </c>
      <c r="D194" s="20">
        <f>SUM('Step 1'!D194:AA194)</f>
        <v>1133890</v>
      </c>
      <c r="E194" s="20">
        <f>SUM('Step 1'!E194:AB194)</f>
        <v>1132266</v>
      </c>
      <c r="F194" s="20">
        <f>SUM('Step 1'!F194:AC194)</f>
        <v>1130445</v>
      </c>
      <c r="G194" s="20">
        <f>SUM('Step 1'!G194:AD194)</f>
        <v>1128041</v>
      </c>
      <c r="H194" s="20">
        <f>SUM('Step 1'!H194:AE194)</f>
        <v>1125143</v>
      </c>
      <c r="I194" s="20">
        <f>SUM('Step 1'!I194:AF194)</f>
        <v>1122667</v>
      </c>
      <c r="J194" s="20">
        <f>SUM('Step 1'!J194:AG194)</f>
        <v>1120206</v>
      </c>
      <c r="K194" s="20">
        <f>SUM('Step 1'!K194:AH194)</f>
        <v>1117725</v>
      </c>
      <c r="L194" s="20">
        <f>SUM('Step 1'!L194:AI194)</f>
        <v>1115956</v>
      </c>
    </row>
    <row r="195" spans="1:12">
      <c r="A195" s="33" t="s">
        <v>510</v>
      </c>
      <c r="B195" s="20">
        <f>SUM('Step 1'!B195:Y195)</f>
        <v>1085358</v>
      </c>
      <c r="C195" s="20">
        <f>SUM('Step 1'!C195:Z195)</f>
        <v>1083159</v>
      </c>
      <c r="D195" s="20">
        <f>SUM('Step 1'!D195:AA195)</f>
        <v>1080954</v>
      </c>
      <c r="E195" s="20">
        <f>SUM('Step 1'!E195:AB195)</f>
        <v>1079297</v>
      </c>
      <c r="F195" s="20">
        <f>SUM('Step 1'!F195:AC195)</f>
        <v>1078168</v>
      </c>
      <c r="G195" s="20">
        <f>SUM('Step 1'!G195:AD195)</f>
        <v>1076980</v>
      </c>
      <c r="H195" s="20">
        <f>SUM('Step 1'!H195:AE195)</f>
        <v>1076291</v>
      </c>
      <c r="I195" s="20">
        <f>SUM('Step 1'!I195:AF195)</f>
        <v>1075212</v>
      </c>
      <c r="J195" s="20">
        <f>SUM('Step 1'!J195:AG195)</f>
        <v>1074181</v>
      </c>
      <c r="K195" s="20">
        <f>SUM('Step 1'!K195:AH195)</f>
        <v>1073456</v>
      </c>
      <c r="L195" s="20">
        <f>SUM('Step 1'!L195:AI195)</f>
        <v>1073702</v>
      </c>
    </row>
    <row r="196" spans="1:12">
      <c r="A196" s="33" t="s">
        <v>512</v>
      </c>
      <c r="B196" s="20">
        <f>SUM('Step 1'!B196:Y196)</f>
        <v>532099</v>
      </c>
      <c r="C196" s="20">
        <f>SUM('Step 1'!C196:Z196)</f>
        <v>531315</v>
      </c>
      <c r="D196" s="20">
        <f>SUM('Step 1'!D196:AA196)</f>
        <v>530515</v>
      </c>
      <c r="E196" s="20">
        <f>SUM('Step 1'!E196:AB196)</f>
        <v>529929</v>
      </c>
      <c r="F196" s="20">
        <f>SUM('Step 1'!F196:AC196)</f>
        <v>529556</v>
      </c>
      <c r="G196" s="20">
        <f>SUM('Step 1'!G196:AD196)</f>
        <v>529240</v>
      </c>
      <c r="H196" s="20">
        <f>SUM('Step 1'!H196:AE196)</f>
        <v>528884</v>
      </c>
      <c r="I196" s="20">
        <f>SUM('Step 1'!I196:AF196)</f>
        <v>528481</v>
      </c>
      <c r="J196" s="20">
        <f>SUM('Step 1'!J196:AG196)</f>
        <v>528169</v>
      </c>
      <c r="K196" s="20">
        <f>SUM('Step 1'!K196:AH196)</f>
        <v>527920</v>
      </c>
      <c r="L196" s="20">
        <f>SUM('Step 1'!L196:AI196)</f>
        <v>528017</v>
      </c>
    </row>
    <row r="197" spans="1:12">
      <c r="A197" s="33" t="s">
        <v>514</v>
      </c>
      <c r="B197" s="20">
        <f>SUM('Step 1'!B197:Y197)</f>
        <v>558713</v>
      </c>
      <c r="C197" s="20">
        <f>SUM('Step 1'!C197:Z197)</f>
        <v>557921</v>
      </c>
      <c r="D197" s="20">
        <f>SUM('Step 1'!D197:AA197)</f>
        <v>557226</v>
      </c>
      <c r="E197" s="20">
        <f>SUM('Step 1'!E197:AB197)</f>
        <v>556678</v>
      </c>
      <c r="F197" s="20">
        <f>SUM('Step 1'!F197:AC197)</f>
        <v>556323</v>
      </c>
      <c r="G197" s="20">
        <f>SUM('Step 1'!G197:AD197)</f>
        <v>556068</v>
      </c>
      <c r="H197" s="20">
        <f>SUM('Step 1'!H197:AE197)</f>
        <v>555718</v>
      </c>
      <c r="I197" s="20">
        <f>SUM('Step 1'!I197:AF197)</f>
        <v>555464</v>
      </c>
      <c r="J197" s="20">
        <f>SUM('Step 1'!J197:AG197)</f>
        <v>555155</v>
      </c>
      <c r="K197" s="20">
        <f>SUM('Step 1'!K197:AH197)</f>
        <v>554897</v>
      </c>
      <c r="L197" s="20">
        <f>SUM('Step 1'!L197:AI197)</f>
        <v>554779</v>
      </c>
    </row>
    <row r="198" spans="1:12">
      <c r="A198" s="33" t="s">
        <v>516</v>
      </c>
      <c r="B198" s="20">
        <f>SUM('Step 1'!B198:Y198)</f>
        <v>11353647</v>
      </c>
      <c r="C198" s="20">
        <f>SUM('Step 1'!C198:Z198)</f>
        <v>11345537</v>
      </c>
      <c r="D198" s="20">
        <f>SUM('Step 1'!D198:AA198)</f>
        <v>11336431</v>
      </c>
      <c r="E198" s="20">
        <f>SUM('Step 1'!E198:AB198)</f>
        <v>11331031</v>
      </c>
      <c r="F198" s="20">
        <f>SUM('Step 1'!F198:AC198)</f>
        <v>11325923</v>
      </c>
      <c r="G198" s="20">
        <f>SUM('Step 1'!G198:AD198)</f>
        <v>11322311</v>
      </c>
      <c r="H198" s="20">
        <f>SUM('Step 1'!H198:AE198)</f>
        <v>11315659</v>
      </c>
      <c r="I198" s="20">
        <f>SUM('Step 1'!I198:AF198)</f>
        <v>11310445</v>
      </c>
      <c r="J198" s="20">
        <f>SUM('Step 1'!J198:AG198)</f>
        <v>11309414</v>
      </c>
      <c r="K198" s="20">
        <f>SUM('Step 1'!K198:AH198)</f>
        <v>11307987</v>
      </c>
      <c r="L198" s="20">
        <f>SUM('Step 1'!L198:AI198)</f>
        <v>11314830</v>
      </c>
    </row>
    <row r="199" spans="1:12">
      <c r="A199" s="33" t="s">
        <v>518</v>
      </c>
      <c r="B199" s="20">
        <f>SUM('Step 1'!B199:Y199)</f>
        <v>750309</v>
      </c>
      <c r="C199" s="20">
        <f>SUM('Step 1'!C199:Z199)</f>
        <v>749808</v>
      </c>
      <c r="D199" s="20">
        <f>SUM('Step 1'!D199:AA199)</f>
        <v>749311</v>
      </c>
      <c r="E199" s="20">
        <f>SUM('Step 1'!E199:AB199)</f>
        <v>749013</v>
      </c>
      <c r="F199" s="20">
        <f>SUM('Step 1'!F199:AC199)</f>
        <v>748633</v>
      </c>
      <c r="G199" s="20">
        <f>SUM('Step 1'!G199:AD199)</f>
        <v>748336</v>
      </c>
      <c r="H199" s="20">
        <f>SUM('Step 1'!H199:AE199)</f>
        <v>747873</v>
      </c>
      <c r="I199" s="20">
        <f>SUM('Step 1'!I199:AF199)</f>
        <v>747525</v>
      </c>
      <c r="J199" s="20">
        <f>SUM('Step 1'!J199:AG199)</f>
        <v>747493</v>
      </c>
      <c r="K199" s="20">
        <f>SUM('Step 1'!K199:AH199)</f>
        <v>747399</v>
      </c>
      <c r="L199" s="20">
        <f>SUM('Step 1'!L199:AI199)</f>
        <v>747883</v>
      </c>
    </row>
    <row r="200" spans="1:12">
      <c r="A200" s="33" t="s">
        <v>520</v>
      </c>
      <c r="B200" s="20">
        <f>SUM('Step 1'!B200:Y200)</f>
        <v>445852</v>
      </c>
      <c r="C200" s="20">
        <f>SUM('Step 1'!C200:Z200)</f>
        <v>445006</v>
      </c>
      <c r="D200" s="20">
        <f>SUM('Step 1'!D200:AA200)</f>
        <v>444152</v>
      </c>
      <c r="E200" s="20">
        <f>SUM('Step 1'!E200:AB200)</f>
        <v>443533</v>
      </c>
      <c r="F200" s="20">
        <f>SUM('Step 1'!F200:AC200)</f>
        <v>443162</v>
      </c>
      <c r="G200" s="20">
        <f>SUM('Step 1'!G200:AD200)</f>
        <v>442728</v>
      </c>
      <c r="H200" s="20">
        <f>SUM('Step 1'!H200:AE200)</f>
        <v>442718</v>
      </c>
      <c r="I200" s="20">
        <f>SUM('Step 1'!I200:AF200)</f>
        <v>442353</v>
      </c>
      <c r="J200" s="20">
        <f>SUM('Step 1'!J200:AG200)</f>
        <v>441861</v>
      </c>
      <c r="K200" s="20">
        <f>SUM('Step 1'!K200:AH200)</f>
        <v>441525</v>
      </c>
      <c r="L200" s="20">
        <f>SUM('Step 1'!L200:AI200)</f>
        <v>441710</v>
      </c>
    </row>
    <row r="201" spans="1:12">
      <c r="A201" s="33" t="s">
        <v>521</v>
      </c>
      <c r="B201" s="20">
        <f>SUM('Step 1'!B201:Y201)</f>
        <v>283023</v>
      </c>
      <c r="C201" s="20">
        <f>SUM('Step 1'!C201:Z201)</f>
        <v>282534</v>
      </c>
      <c r="D201" s="20">
        <f>SUM('Step 1'!D201:AA201)</f>
        <v>282029</v>
      </c>
      <c r="E201" s="20">
        <f>SUM('Step 1'!E201:AB201)</f>
        <v>281731</v>
      </c>
      <c r="F201" s="20">
        <f>SUM('Step 1'!F201:AC201)</f>
        <v>281605</v>
      </c>
      <c r="G201" s="20">
        <f>SUM('Step 1'!G201:AD201)</f>
        <v>281351</v>
      </c>
      <c r="H201" s="20">
        <f>SUM('Step 1'!H201:AE201)</f>
        <v>281419</v>
      </c>
      <c r="I201" s="20">
        <f>SUM('Step 1'!I201:AF201)</f>
        <v>281248</v>
      </c>
      <c r="J201" s="20">
        <f>SUM('Step 1'!J201:AG201)</f>
        <v>281043</v>
      </c>
      <c r="K201" s="20">
        <f>SUM('Step 1'!K201:AH201)</f>
        <v>280961</v>
      </c>
      <c r="L201" s="20">
        <f>SUM('Step 1'!L201:AI201)</f>
        <v>281270</v>
      </c>
    </row>
    <row r="202" spans="1:12">
      <c r="A202" s="33" t="s">
        <v>523</v>
      </c>
      <c r="B202" s="20">
        <f>SUM('Step 1'!B202:Y202)</f>
        <v>2257812</v>
      </c>
      <c r="C202" s="20">
        <f>SUM('Step 1'!C202:Z202)</f>
        <v>2255784</v>
      </c>
      <c r="D202" s="20">
        <f>SUM('Step 1'!D202:AA202)</f>
        <v>2253680</v>
      </c>
      <c r="E202" s="20">
        <f>SUM('Step 1'!E202:AB202)</f>
        <v>2252350</v>
      </c>
      <c r="F202" s="20">
        <f>SUM('Step 1'!F202:AC202)</f>
        <v>2251012</v>
      </c>
      <c r="G202" s="20">
        <f>SUM('Step 1'!G202:AD202)</f>
        <v>2250060</v>
      </c>
      <c r="H202" s="20">
        <f>SUM('Step 1'!H202:AE202)</f>
        <v>2248416</v>
      </c>
      <c r="I202" s="20">
        <f>SUM('Step 1'!I202:AF202)</f>
        <v>2247135</v>
      </c>
      <c r="J202" s="20">
        <f>SUM('Step 1'!J202:AG202)</f>
        <v>2246533</v>
      </c>
      <c r="K202" s="20">
        <f>SUM('Step 1'!K202:AH202)</f>
        <v>2245887</v>
      </c>
      <c r="L202" s="20">
        <f>SUM('Step 1'!L202:AI202)</f>
        <v>2246994</v>
      </c>
    </row>
    <row r="203" spans="1:12">
      <c r="A203" s="33" t="s">
        <v>525</v>
      </c>
      <c r="B203" s="20">
        <f>SUM('Step 1'!B203:Y203)</f>
        <v>431006</v>
      </c>
      <c r="C203" s="20">
        <f>SUM('Step 1'!C203:Z203)</f>
        <v>430732</v>
      </c>
      <c r="D203" s="20">
        <f>SUM('Step 1'!D203:AA203)</f>
        <v>430380</v>
      </c>
      <c r="E203" s="20">
        <f>SUM('Step 1'!E203:AB203)</f>
        <v>430182</v>
      </c>
      <c r="F203" s="20">
        <f>SUM('Step 1'!F203:AC203)</f>
        <v>430058</v>
      </c>
      <c r="G203" s="20">
        <f>SUM('Step 1'!G203:AD203)</f>
        <v>429908</v>
      </c>
      <c r="H203" s="20">
        <f>SUM('Step 1'!H203:AE203)</f>
        <v>429674</v>
      </c>
      <c r="I203" s="20">
        <f>SUM('Step 1'!I203:AF203)</f>
        <v>429465</v>
      </c>
      <c r="J203" s="20">
        <f>SUM('Step 1'!J203:AG203)</f>
        <v>429422</v>
      </c>
      <c r="K203" s="20">
        <f>SUM('Step 1'!K203:AH203)</f>
        <v>429412</v>
      </c>
      <c r="L203" s="20">
        <f>SUM('Step 1'!L203:AI203)</f>
        <v>429697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3"/>
  <sheetViews>
    <sheetView topLeftCell="I1" workbookViewId="0">
      <selection sqref="A1:A1048576"/>
    </sheetView>
  </sheetViews>
  <sheetFormatPr defaultRowHeight="15"/>
  <cols>
    <col min="1" max="1" width="39.28515625" style="33" customWidth="1"/>
    <col min="2" max="3" width="13.28515625" bestFit="1" customWidth="1"/>
    <col min="4" max="35" width="11.5703125" bestFit="1" customWidth="1"/>
  </cols>
  <sheetData>
    <row r="1" spans="1:35" s="33" customFormat="1">
      <c r="A1" s="33" t="s">
        <v>576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  <c r="M1" s="1">
        <v>41609</v>
      </c>
      <c r="N1" s="1">
        <v>41640</v>
      </c>
      <c r="O1" s="1">
        <v>41671</v>
      </c>
      <c r="P1" s="1">
        <v>41699</v>
      </c>
      <c r="Q1" s="1">
        <v>41730</v>
      </c>
      <c r="R1" s="1">
        <v>41760</v>
      </c>
      <c r="S1" s="1">
        <v>41791</v>
      </c>
      <c r="T1" s="1">
        <v>41821</v>
      </c>
      <c r="U1" s="1">
        <v>41852</v>
      </c>
      <c r="V1" s="1">
        <v>41883</v>
      </c>
      <c r="W1" s="1">
        <v>41913</v>
      </c>
      <c r="X1" s="1">
        <v>41944</v>
      </c>
      <c r="Y1" s="1">
        <v>41974</v>
      </c>
      <c r="Z1" s="1">
        <v>42005</v>
      </c>
      <c r="AA1" s="1">
        <v>42036</v>
      </c>
      <c r="AB1" s="1">
        <v>42064</v>
      </c>
      <c r="AC1" s="1">
        <v>42095</v>
      </c>
      <c r="AD1" s="1">
        <v>42125</v>
      </c>
      <c r="AE1" s="1">
        <v>42156</v>
      </c>
      <c r="AF1" s="1">
        <v>42186</v>
      </c>
      <c r="AG1" s="1">
        <v>42217</v>
      </c>
      <c r="AH1" s="1">
        <v>42248</v>
      </c>
      <c r="AI1" s="1">
        <v>42278</v>
      </c>
    </row>
    <row r="3" spans="1:35">
      <c r="A3" s="33" t="s">
        <v>132</v>
      </c>
      <c r="B3" s="20">
        <v>4124</v>
      </c>
      <c r="C3" s="20">
        <v>3626</v>
      </c>
      <c r="D3" s="20">
        <v>3370</v>
      </c>
      <c r="E3" s="20">
        <v>3160</v>
      </c>
      <c r="F3" s="20">
        <v>3446</v>
      </c>
      <c r="G3" s="20">
        <v>3824</v>
      </c>
      <c r="H3" s="20">
        <v>3716</v>
      </c>
      <c r="I3" s="20">
        <v>3558</v>
      </c>
      <c r="J3" s="20">
        <v>3419</v>
      </c>
      <c r="K3" s="20">
        <v>3186</v>
      </c>
      <c r="L3" s="20">
        <v>2906</v>
      </c>
      <c r="M3" s="20">
        <v>2776</v>
      </c>
      <c r="N3" s="20">
        <v>3138</v>
      </c>
      <c r="O3" s="20">
        <v>2989</v>
      </c>
      <c r="P3" s="20">
        <v>2734</v>
      </c>
      <c r="Q3" s="20">
        <v>2379</v>
      </c>
      <c r="R3" s="20">
        <v>2658</v>
      </c>
      <c r="S3" s="20">
        <v>2954</v>
      </c>
      <c r="T3" s="20">
        <v>3126</v>
      </c>
      <c r="U3" s="20">
        <v>2959</v>
      </c>
      <c r="V3" s="20">
        <v>2691</v>
      </c>
      <c r="W3" s="20">
        <v>2531</v>
      </c>
      <c r="X3" s="20">
        <v>2476</v>
      </c>
      <c r="Y3" s="20">
        <v>2271</v>
      </c>
      <c r="Z3" s="20">
        <v>2724</v>
      </c>
      <c r="AA3" s="20">
        <v>2438</v>
      </c>
      <c r="AB3" s="20">
        <v>2159</v>
      </c>
      <c r="AC3" s="20">
        <v>2315</v>
      </c>
      <c r="AD3" s="20">
        <v>2492</v>
      </c>
      <c r="AE3" s="20">
        <v>2730</v>
      </c>
      <c r="AF3" s="20">
        <v>2869</v>
      </c>
      <c r="AG3" s="20">
        <v>2557</v>
      </c>
      <c r="AH3" s="20">
        <v>2462</v>
      </c>
      <c r="AI3" s="20">
        <v>2358</v>
      </c>
    </row>
    <row r="4" spans="1:35">
      <c r="A4" s="33" t="s">
        <v>136</v>
      </c>
      <c r="B4" s="20">
        <v>12081</v>
      </c>
      <c r="C4" s="20">
        <v>11190</v>
      </c>
      <c r="D4" s="20">
        <v>10189</v>
      </c>
      <c r="E4" s="20">
        <v>9469</v>
      </c>
      <c r="F4" s="20">
        <v>9637</v>
      </c>
      <c r="G4" s="20">
        <v>10252</v>
      </c>
      <c r="H4" s="20">
        <v>10202</v>
      </c>
      <c r="I4" s="20">
        <v>9602</v>
      </c>
      <c r="J4" s="20">
        <v>9331</v>
      </c>
      <c r="K4" s="20">
        <v>8901</v>
      </c>
      <c r="L4" s="20">
        <v>8280</v>
      </c>
      <c r="M4" s="20">
        <v>7919</v>
      </c>
      <c r="N4" s="20">
        <v>9112</v>
      </c>
      <c r="O4" s="20">
        <v>8993</v>
      </c>
      <c r="P4" s="20">
        <v>8311</v>
      </c>
      <c r="Q4" s="20">
        <v>7056</v>
      </c>
      <c r="R4" s="20">
        <v>7545</v>
      </c>
      <c r="S4" s="20">
        <v>7858</v>
      </c>
      <c r="T4" s="20">
        <v>8232</v>
      </c>
      <c r="U4" s="20">
        <v>7692</v>
      </c>
      <c r="V4" s="20">
        <v>7305</v>
      </c>
      <c r="W4" s="20">
        <v>6930</v>
      </c>
      <c r="X4" s="20">
        <v>6860</v>
      </c>
      <c r="Y4" s="20">
        <v>6578</v>
      </c>
      <c r="Z4" s="20">
        <v>8038</v>
      </c>
      <c r="AA4" s="20">
        <v>7502</v>
      </c>
      <c r="AB4" s="20">
        <v>6709</v>
      </c>
      <c r="AC4" s="20">
        <v>6700</v>
      </c>
      <c r="AD4" s="20">
        <v>6961</v>
      </c>
      <c r="AE4" s="20">
        <v>7318</v>
      </c>
      <c r="AF4" s="20">
        <v>7698</v>
      </c>
      <c r="AG4" s="20">
        <v>6799</v>
      </c>
      <c r="AH4" s="20">
        <v>6914</v>
      </c>
      <c r="AI4" s="20">
        <v>6425</v>
      </c>
    </row>
    <row r="5" spans="1:35">
      <c r="A5" s="33" t="s">
        <v>139</v>
      </c>
      <c r="B5" s="20">
        <v>35888</v>
      </c>
      <c r="C5" s="20">
        <v>33824</v>
      </c>
      <c r="D5" s="20">
        <v>30767</v>
      </c>
      <c r="E5" s="20">
        <v>28072</v>
      </c>
      <c r="F5" s="20">
        <v>28000</v>
      </c>
      <c r="G5" s="20">
        <v>29570</v>
      </c>
      <c r="H5" s="20">
        <v>29322</v>
      </c>
      <c r="I5" s="20">
        <v>27571</v>
      </c>
      <c r="J5" s="20">
        <v>26927</v>
      </c>
      <c r="K5" s="20">
        <v>25652</v>
      </c>
      <c r="L5" s="20">
        <v>24130</v>
      </c>
      <c r="M5" s="20">
        <v>23594</v>
      </c>
      <c r="N5" s="20">
        <v>27212</v>
      </c>
      <c r="O5" s="20">
        <v>27178</v>
      </c>
      <c r="P5" s="20">
        <v>25187</v>
      </c>
      <c r="Q5" s="20">
        <v>21163</v>
      </c>
      <c r="R5" s="20">
        <v>21786</v>
      </c>
      <c r="S5" s="20">
        <v>22335</v>
      </c>
      <c r="T5" s="20">
        <v>23347</v>
      </c>
      <c r="U5" s="20">
        <v>21867</v>
      </c>
      <c r="V5" s="20">
        <v>20919</v>
      </c>
      <c r="W5" s="20">
        <v>19915</v>
      </c>
      <c r="X5" s="20">
        <v>19852</v>
      </c>
      <c r="Y5" s="20">
        <v>19505</v>
      </c>
      <c r="Z5" s="20">
        <v>23814</v>
      </c>
      <c r="AA5" s="20">
        <v>22624</v>
      </c>
      <c r="AB5" s="20">
        <v>20461</v>
      </c>
      <c r="AC5" s="20">
        <v>19551</v>
      </c>
      <c r="AD5" s="20">
        <v>19838</v>
      </c>
      <c r="AE5" s="20">
        <v>20423</v>
      </c>
      <c r="AF5" s="20">
        <v>21591</v>
      </c>
      <c r="AG5" s="20">
        <v>19384</v>
      </c>
      <c r="AH5" s="20">
        <v>19734</v>
      </c>
      <c r="AI5" s="20">
        <v>18436</v>
      </c>
    </row>
    <row r="6" spans="1:35">
      <c r="A6" s="33" t="s">
        <v>142</v>
      </c>
      <c r="B6" s="20">
        <v>50570</v>
      </c>
      <c r="C6" s="20">
        <v>47904</v>
      </c>
      <c r="D6" s="20">
        <v>43679</v>
      </c>
      <c r="E6" s="20">
        <v>39436</v>
      </c>
      <c r="F6" s="20">
        <v>38600</v>
      </c>
      <c r="G6" s="20">
        <v>40384</v>
      </c>
      <c r="H6" s="20">
        <v>39827</v>
      </c>
      <c r="I6" s="20">
        <v>37526</v>
      </c>
      <c r="J6" s="20">
        <v>36892</v>
      </c>
      <c r="K6" s="20">
        <v>35188</v>
      </c>
      <c r="L6" s="20">
        <v>33867</v>
      </c>
      <c r="M6" s="20">
        <v>33482</v>
      </c>
      <c r="N6" s="20">
        <v>38579</v>
      </c>
      <c r="O6" s="20">
        <v>38493</v>
      </c>
      <c r="P6" s="20">
        <v>35825</v>
      </c>
      <c r="Q6" s="20">
        <v>29989</v>
      </c>
      <c r="R6" s="20">
        <v>30033</v>
      </c>
      <c r="S6" s="20">
        <v>30467</v>
      </c>
      <c r="T6" s="20">
        <v>31644</v>
      </c>
      <c r="U6" s="20">
        <v>29636</v>
      </c>
      <c r="V6" s="20">
        <v>28517</v>
      </c>
      <c r="W6" s="20">
        <v>27209</v>
      </c>
      <c r="X6" s="20">
        <v>27606</v>
      </c>
      <c r="Y6" s="20">
        <v>27522</v>
      </c>
      <c r="Z6" s="20">
        <v>33409</v>
      </c>
      <c r="AA6" s="20">
        <v>31939</v>
      </c>
      <c r="AB6" s="20">
        <v>29072</v>
      </c>
      <c r="AC6" s="20">
        <v>27255</v>
      </c>
      <c r="AD6" s="20">
        <v>27039</v>
      </c>
      <c r="AE6" s="20">
        <v>27451</v>
      </c>
      <c r="AF6" s="20">
        <v>28923</v>
      </c>
      <c r="AG6" s="20">
        <v>26009</v>
      </c>
      <c r="AH6" s="20">
        <v>26522</v>
      </c>
      <c r="AI6" s="20">
        <v>24860</v>
      </c>
    </row>
    <row r="7" spans="1:35">
      <c r="A7" s="33" t="s">
        <v>145</v>
      </c>
      <c r="B7" s="20">
        <v>2311</v>
      </c>
      <c r="C7" s="20">
        <v>2200</v>
      </c>
      <c r="D7" s="20">
        <v>2017</v>
      </c>
      <c r="E7" s="20">
        <v>1768</v>
      </c>
      <c r="F7" s="20">
        <v>1694</v>
      </c>
      <c r="G7" s="20">
        <v>1785</v>
      </c>
      <c r="H7" s="20">
        <v>1745</v>
      </c>
      <c r="I7" s="20">
        <v>1602</v>
      </c>
      <c r="J7" s="20">
        <v>1562</v>
      </c>
      <c r="K7" s="20">
        <v>1526</v>
      </c>
      <c r="L7" s="20">
        <v>1549</v>
      </c>
      <c r="M7" s="20">
        <v>1540</v>
      </c>
      <c r="N7" s="20">
        <v>1836</v>
      </c>
      <c r="O7" s="20">
        <v>1880</v>
      </c>
      <c r="P7" s="20">
        <v>1721</v>
      </c>
      <c r="Q7" s="20">
        <v>1423</v>
      </c>
      <c r="R7" s="20">
        <v>1335</v>
      </c>
      <c r="S7" s="20">
        <v>1390</v>
      </c>
      <c r="T7" s="20">
        <v>1400</v>
      </c>
      <c r="U7" s="20">
        <v>1272</v>
      </c>
      <c r="V7" s="20">
        <v>1225</v>
      </c>
      <c r="W7" s="20">
        <v>1198</v>
      </c>
      <c r="X7" s="20">
        <v>1299</v>
      </c>
      <c r="Y7" s="20">
        <v>1360</v>
      </c>
      <c r="Z7" s="20">
        <v>1668</v>
      </c>
      <c r="AA7" s="20">
        <v>1611</v>
      </c>
      <c r="AB7" s="20">
        <v>1479</v>
      </c>
      <c r="AC7" s="20">
        <v>1350</v>
      </c>
      <c r="AD7" s="20">
        <v>1269</v>
      </c>
      <c r="AE7" s="20">
        <v>1316</v>
      </c>
      <c r="AF7" s="20">
        <v>1340</v>
      </c>
      <c r="AG7" s="20">
        <v>1170</v>
      </c>
      <c r="AH7" s="20">
        <v>1188</v>
      </c>
      <c r="AI7" s="20">
        <v>1137</v>
      </c>
    </row>
    <row r="8" spans="1:35">
      <c r="A8" s="33" t="s">
        <v>147</v>
      </c>
      <c r="B8" s="20">
        <v>4241</v>
      </c>
      <c r="C8" s="20">
        <v>3941</v>
      </c>
      <c r="D8" s="20">
        <v>3500</v>
      </c>
      <c r="E8" s="20">
        <v>3280</v>
      </c>
      <c r="F8" s="20">
        <v>3432</v>
      </c>
      <c r="G8" s="20">
        <v>3807</v>
      </c>
      <c r="H8" s="20">
        <v>3784</v>
      </c>
      <c r="I8" s="20">
        <v>3615</v>
      </c>
      <c r="J8" s="20">
        <v>3516</v>
      </c>
      <c r="K8" s="20">
        <v>3477</v>
      </c>
      <c r="L8" s="20">
        <v>3179</v>
      </c>
      <c r="M8" s="20">
        <v>2955</v>
      </c>
      <c r="N8" s="20">
        <v>3266</v>
      </c>
      <c r="O8" s="20">
        <v>3275</v>
      </c>
      <c r="P8" s="20">
        <v>2975</v>
      </c>
      <c r="Q8" s="20">
        <v>2537</v>
      </c>
      <c r="R8" s="20">
        <v>2810</v>
      </c>
      <c r="S8" s="20">
        <v>2940</v>
      </c>
      <c r="T8" s="20">
        <v>3077</v>
      </c>
      <c r="U8" s="20">
        <v>2879</v>
      </c>
      <c r="V8" s="20">
        <v>2797</v>
      </c>
      <c r="W8" s="20">
        <v>2662</v>
      </c>
      <c r="X8" s="20">
        <v>2562</v>
      </c>
      <c r="Y8" s="20">
        <v>2384</v>
      </c>
      <c r="Z8" s="20">
        <v>2844</v>
      </c>
      <c r="AA8" s="20">
        <v>2681</v>
      </c>
      <c r="AB8" s="20">
        <v>2401</v>
      </c>
      <c r="AC8" s="20">
        <v>2475</v>
      </c>
      <c r="AD8" s="20">
        <v>2591</v>
      </c>
      <c r="AE8" s="20">
        <v>2664</v>
      </c>
      <c r="AF8" s="20">
        <v>2793</v>
      </c>
      <c r="AG8" s="20">
        <v>2523</v>
      </c>
      <c r="AH8" s="20">
        <v>2571</v>
      </c>
      <c r="AI8" s="20">
        <v>2417</v>
      </c>
    </row>
    <row r="9" spans="1:35">
      <c r="A9" s="33" t="s">
        <v>149</v>
      </c>
      <c r="B9" s="20">
        <v>2686</v>
      </c>
      <c r="C9" s="20">
        <v>2647</v>
      </c>
      <c r="D9" s="20">
        <v>2445</v>
      </c>
      <c r="E9" s="20">
        <v>2138</v>
      </c>
      <c r="F9" s="20">
        <v>2031</v>
      </c>
      <c r="G9" s="20">
        <v>2095</v>
      </c>
      <c r="H9" s="20">
        <v>2052</v>
      </c>
      <c r="I9" s="20">
        <v>1934</v>
      </c>
      <c r="J9" s="20">
        <v>1941</v>
      </c>
      <c r="K9" s="20">
        <v>1826</v>
      </c>
      <c r="L9" s="20">
        <v>1819</v>
      </c>
      <c r="M9" s="20">
        <v>1820</v>
      </c>
      <c r="N9" s="20">
        <v>2122</v>
      </c>
      <c r="O9" s="20">
        <v>2118</v>
      </c>
      <c r="P9" s="20">
        <v>1962</v>
      </c>
      <c r="Q9" s="20">
        <v>1640</v>
      </c>
      <c r="R9" s="20">
        <v>1564</v>
      </c>
      <c r="S9" s="20">
        <v>1570</v>
      </c>
      <c r="T9" s="20">
        <v>1637</v>
      </c>
      <c r="U9" s="20">
        <v>1526</v>
      </c>
      <c r="V9" s="20">
        <v>1465</v>
      </c>
      <c r="W9" s="20">
        <v>1388</v>
      </c>
      <c r="X9" s="20">
        <v>1447</v>
      </c>
      <c r="Y9" s="20">
        <v>1488</v>
      </c>
      <c r="Z9" s="20">
        <v>1862</v>
      </c>
      <c r="AA9" s="20">
        <v>1812</v>
      </c>
      <c r="AB9" s="20">
        <v>1637</v>
      </c>
      <c r="AC9" s="20">
        <v>1509</v>
      </c>
      <c r="AD9" s="20">
        <v>1458</v>
      </c>
      <c r="AE9" s="20">
        <v>1381</v>
      </c>
      <c r="AF9" s="20">
        <v>1476</v>
      </c>
      <c r="AG9" s="20">
        <v>1335</v>
      </c>
      <c r="AH9" s="20">
        <v>1328</v>
      </c>
      <c r="AI9" s="20">
        <v>1290</v>
      </c>
    </row>
    <row r="10" spans="1:35">
      <c r="A10" s="33" t="s">
        <v>152</v>
      </c>
      <c r="B10" s="20">
        <v>1254</v>
      </c>
      <c r="C10" s="20">
        <v>1275</v>
      </c>
      <c r="D10" s="20">
        <v>1158</v>
      </c>
      <c r="E10" s="20">
        <v>1009</v>
      </c>
      <c r="F10" s="20">
        <v>970</v>
      </c>
      <c r="G10" s="20">
        <v>1006</v>
      </c>
      <c r="H10" s="20">
        <v>1056</v>
      </c>
      <c r="I10" s="20">
        <v>995</v>
      </c>
      <c r="J10" s="20">
        <v>960</v>
      </c>
      <c r="K10" s="20">
        <v>913</v>
      </c>
      <c r="L10" s="20">
        <v>867</v>
      </c>
      <c r="M10" s="20">
        <v>846</v>
      </c>
      <c r="N10" s="20">
        <v>939</v>
      </c>
      <c r="O10" s="20">
        <v>951</v>
      </c>
      <c r="P10" s="20">
        <v>886</v>
      </c>
      <c r="Q10" s="20">
        <v>774</v>
      </c>
      <c r="R10" s="20">
        <v>775</v>
      </c>
      <c r="S10" s="20">
        <v>760</v>
      </c>
      <c r="T10" s="20">
        <v>829</v>
      </c>
      <c r="U10" s="20">
        <v>803</v>
      </c>
      <c r="V10" s="20">
        <v>757</v>
      </c>
      <c r="W10" s="20">
        <v>715</v>
      </c>
      <c r="X10" s="20">
        <v>749</v>
      </c>
      <c r="Y10" s="20">
        <v>730</v>
      </c>
      <c r="Z10" s="20">
        <v>870</v>
      </c>
      <c r="AA10" s="20">
        <v>854</v>
      </c>
      <c r="AB10" s="20">
        <v>829</v>
      </c>
      <c r="AC10" s="20">
        <v>750</v>
      </c>
      <c r="AD10" s="20">
        <v>717</v>
      </c>
      <c r="AE10" s="20">
        <v>701</v>
      </c>
      <c r="AF10" s="20">
        <v>826</v>
      </c>
      <c r="AG10" s="20">
        <v>770</v>
      </c>
      <c r="AH10" s="20">
        <v>743</v>
      </c>
      <c r="AI10" s="20">
        <v>696</v>
      </c>
    </row>
    <row r="11" spans="1:35">
      <c r="A11" s="33" t="s">
        <v>154</v>
      </c>
      <c r="B11" s="20">
        <v>3665</v>
      </c>
      <c r="C11" s="20">
        <v>3609</v>
      </c>
      <c r="D11" s="20">
        <v>3258</v>
      </c>
      <c r="E11" s="20">
        <v>2891</v>
      </c>
      <c r="F11" s="20">
        <v>2684</v>
      </c>
      <c r="G11" s="20">
        <v>2817</v>
      </c>
      <c r="H11" s="20">
        <v>2806</v>
      </c>
      <c r="I11" s="20">
        <v>2631</v>
      </c>
      <c r="J11" s="20">
        <v>2523</v>
      </c>
      <c r="K11" s="20">
        <v>2448</v>
      </c>
      <c r="L11" s="20">
        <v>2424</v>
      </c>
      <c r="M11" s="20">
        <v>2442</v>
      </c>
      <c r="N11" s="20">
        <v>2872</v>
      </c>
      <c r="O11" s="20">
        <v>2918</v>
      </c>
      <c r="P11" s="20">
        <v>2685</v>
      </c>
      <c r="Q11" s="20">
        <v>2191</v>
      </c>
      <c r="R11" s="20">
        <v>2143</v>
      </c>
      <c r="S11" s="20">
        <v>2112</v>
      </c>
      <c r="T11" s="20">
        <v>2224</v>
      </c>
      <c r="U11" s="20">
        <v>2082</v>
      </c>
      <c r="V11" s="20">
        <v>1946</v>
      </c>
      <c r="W11" s="20">
        <v>1874</v>
      </c>
      <c r="X11" s="20">
        <v>1952</v>
      </c>
      <c r="Y11" s="20">
        <v>2044</v>
      </c>
      <c r="Z11" s="20">
        <v>2467</v>
      </c>
      <c r="AA11" s="20">
        <v>2429</v>
      </c>
      <c r="AB11" s="20">
        <v>2231</v>
      </c>
      <c r="AC11" s="20">
        <v>1975</v>
      </c>
      <c r="AD11" s="20">
        <v>1881</v>
      </c>
      <c r="AE11" s="20">
        <v>1874</v>
      </c>
      <c r="AF11" s="20">
        <v>2059</v>
      </c>
      <c r="AG11" s="20">
        <v>1864</v>
      </c>
      <c r="AH11" s="20">
        <v>1868</v>
      </c>
      <c r="AI11" s="20">
        <v>1798</v>
      </c>
    </row>
    <row r="12" spans="1:35">
      <c r="A12" s="33" t="s">
        <v>156</v>
      </c>
      <c r="B12" s="20">
        <v>9383</v>
      </c>
      <c r="C12" s="20">
        <v>8872</v>
      </c>
      <c r="D12" s="20">
        <v>8149</v>
      </c>
      <c r="E12" s="20">
        <v>7605</v>
      </c>
      <c r="F12" s="20">
        <v>7823</v>
      </c>
      <c r="G12" s="20">
        <v>8221</v>
      </c>
      <c r="H12" s="20">
        <v>8561</v>
      </c>
      <c r="I12" s="20">
        <v>8036</v>
      </c>
      <c r="J12" s="20">
        <v>7830</v>
      </c>
      <c r="K12" s="20">
        <v>7202</v>
      </c>
      <c r="L12" s="20">
        <v>6714</v>
      </c>
      <c r="M12" s="20">
        <v>6376</v>
      </c>
      <c r="N12" s="20">
        <v>6999</v>
      </c>
      <c r="O12" s="20">
        <v>7193</v>
      </c>
      <c r="P12" s="20">
        <v>6671</v>
      </c>
      <c r="Q12" s="20">
        <v>5615</v>
      </c>
      <c r="R12" s="20">
        <v>6092</v>
      </c>
      <c r="S12" s="20">
        <v>6195</v>
      </c>
      <c r="T12" s="20">
        <v>6863</v>
      </c>
      <c r="U12" s="20">
        <v>6513</v>
      </c>
      <c r="V12" s="20">
        <v>5974</v>
      </c>
      <c r="W12" s="20">
        <v>5569</v>
      </c>
      <c r="X12" s="20">
        <v>5522</v>
      </c>
      <c r="Y12" s="20">
        <v>5284</v>
      </c>
      <c r="Z12" s="20">
        <v>6086</v>
      </c>
      <c r="AA12" s="20">
        <v>6051</v>
      </c>
      <c r="AB12" s="20">
        <v>5537</v>
      </c>
      <c r="AC12" s="20">
        <v>5421</v>
      </c>
      <c r="AD12" s="20">
        <v>5695</v>
      </c>
      <c r="AE12" s="20">
        <v>5723</v>
      </c>
      <c r="AF12" s="20">
        <v>6455</v>
      </c>
      <c r="AG12" s="20">
        <v>5932</v>
      </c>
      <c r="AH12" s="20">
        <v>5787</v>
      </c>
      <c r="AI12" s="20">
        <v>5324</v>
      </c>
    </row>
    <row r="13" spans="1:35">
      <c r="A13" s="33" t="s">
        <v>158</v>
      </c>
      <c r="B13" s="20">
        <v>442471</v>
      </c>
      <c r="C13" s="20">
        <v>427908.5</v>
      </c>
      <c r="D13" s="20">
        <v>403582.5</v>
      </c>
      <c r="E13" s="20">
        <v>381934</v>
      </c>
      <c r="F13" s="20">
        <v>377228.5</v>
      </c>
      <c r="G13" s="20">
        <v>383542</v>
      </c>
      <c r="H13" s="20">
        <v>380190.5</v>
      </c>
      <c r="I13" s="20">
        <v>366625.5</v>
      </c>
      <c r="J13" s="20">
        <v>358587</v>
      </c>
      <c r="K13" s="20">
        <v>347967.5</v>
      </c>
      <c r="L13" s="20">
        <v>336755.5</v>
      </c>
      <c r="M13" s="20">
        <v>328439</v>
      </c>
      <c r="N13" s="20">
        <v>347396.5</v>
      </c>
      <c r="O13" s="20">
        <v>346276</v>
      </c>
      <c r="P13" s="20">
        <v>330206.5</v>
      </c>
      <c r="Q13" s="20">
        <v>299915.5</v>
      </c>
      <c r="R13" s="20">
        <v>300960</v>
      </c>
      <c r="S13" s="20">
        <v>301386.5</v>
      </c>
      <c r="T13" s="20">
        <v>306381</v>
      </c>
      <c r="U13" s="20">
        <v>296047</v>
      </c>
      <c r="V13" s="20">
        <v>287351.5</v>
      </c>
      <c r="W13" s="20">
        <v>279392.5</v>
      </c>
      <c r="X13" s="20">
        <v>280883.5</v>
      </c>
      <c r="Y13" s="20">
        <v>278146</v>
      </c>
      <c r="Z13" s="20">
        <v>303972.5</v>
      </c>
      <c r="AA13" s="20">
        <v>295703</v>
      </c>
      <c r="AB13" s="20">
        <v>279458</v>
      </c>
      <c r="AC13" s="20">
        <v>273364</v>
      </c>
      <c r="AD13" s="20">
        <v>276161</v>
      </c>
      <c r="AE13" s="20">
        <v>276196</v>
      </c>
      <c r="AF13" s="20">
        <v>285657</v>
      </c>
      <c r="AG13" s="20">
        <v>268375</v>
      </c>
      <c r="AH13" s="20">
        <v>267063</v>
      </c>
      <c r="AI13" s="20">
        <v>254709</v>
      </c>
    </row>
    <row r="14" spans="1:35">
      <c r="A14" s="33" t="s">
        <v>161</v>
      </c>
      <c r="B14" s="20">
        <v>2808</v>
      </c>
      <c r="C14" s="20">
        <v>2652</v>
      </c>
      <c r="D14" s="20">
        <v>2339</v>
      </c>
      <c r="E14" s="20">
        <v>2097</v>
      </c>
      <c r="F14" s="20">
        <v>1920</v>
      </c>
      <c r="G14" s="20">
        <v>2031</v>
      </c>
      <c r="H14" s="20">
        <v>1949</v>
      </c>
      <c r="I14" s="20">
        <v>1800</v>
      </c>
      <c r="J14" s="20">
        <v>1801</v>
      </c>
      <c r="K14" s="20">
        <v>1782</v>
      </c>
      <c r="L14" s="20">
        <v>1833</v>
      </c>
      <c r="M14" s="20">
        <v>1843</v>
      </c>
      <c r="N14" s="20">
        <v>2171</v>
      </c>
      <c r="O14" s="20">
        <v>2183</v>
      </c>
      <c r="P14" s="20">
        <v>1994</v>
      </c>
      <c r="Q14" s="20">
        <v>1640</v>
      </c>
      <c r="R14" s="20">
        <v>1522</v>
      </c>
      <c r="S14" s="20">
        <v>1501</v>
      </c>
      <c r="T14" s="20">
        <v>1535</v>
      </c>
      <c r="U14" s="20">
        <v>1444</v>
      </c>
      <c r="V14" s="20">
        <v>1418</v>
      </c>
      <c r="W14" s="20">
        <v>1403</v>
      </c>
      <c r="X14" s="20">
        <v>1509</v>
      </c>
      <c r="Y14" s="20">
        <v>1611</v>
      </c>
      <c r="Z14" s="20">
        <v>1979</v>
      </c>
      <c r="AA14" s="20">
        <v>1919</v>
      </c>
      <c r="AB14" s="20">
        <v>1748</v>
      </c>
      <c r="AC14" s="20">
        <v>1513</v>
      </c>
      <c r="AD14" s="20">
        <v>1428</v>
      </c>
      <c r="AE14" s="20">
        <v>1415</v>
      </c>
      <c r="AF14" s="20">
        <v>1461</v>
      </c>
      <c r="AG14" s="20">
        <v>1292</v>
      </c>
      <c r="AH14" s="20">
        <v>1320</v>
      </c>
      <c r="AI14" s="20">
        <v>1277</v>
      </c>
    </row>
    <row r="15" spans="1:35">
      <c r="A15" s="33" t="s">
        <v>163</v>
      </c>
      <c r="B15" s="20">
        <v>1042</v>
      </c>
      <c r="C15" s="20">
        <v>976</v>
      </c>
      <c r="D15" s="20">
        <v>892</v>
      </c>
      <c r="E15" s="20">
        <v>846</v>
      </c>
      <c r="F15" s="20">
        <v>851</v>
      </c>
      <c r="G15" s="20">
        <v>866</v>
      </c>
      <c r="H15" s="20">
        <v>896</v>
      </c>
      <c r="I15" s="20">
        <v>839</v>
      </c>
      <c r="J15" s="20">
        <v>817</v>
      </c>
      <c r="K15" s="20">
        <v>818</v>
      </c>
      <c r="L15" s="20">
        <v>772</v>
      </c>
      <c r="M15" s="20">
        <v>717</v>
      </c>
      <c r="N15" s="20">
        <v>799</v>
      </c>
      <c r="O15" s="20">
        <v>834</v>
      </c>
      <c r="P15" s="20">
        <v>731</v>
      </c>
      <c r="Q15" s="20">
        <v>615</v>
      </c>
      <c r="R15" s="20">
        <v>685</v>
      </c>
      <c r="S15" s="20">
        <v>660</v>
      </c>
      <c r="T15" s="20">
        <v>698</v>
      </c>
      <c r="U15" s="20">
        <v>613</v>
      </c>
      <c r="V15" s="20">
        <v>643</v>
      </c>
      <c r="W15" s="20">
        <v>599</v>
      </c>
      <c r="X15" s="20">
        <v>610</v>
      </c>
      <c r="Y15" s="20">
        <v>577</v>
      </c>
      <c r="Z15" s="20">
        <v>717</v>
      </c>
      <c r="AA15" s="20">
        <v>692</v>
      </c>
      <c r="AB15" s="20">
        <v>619</v>
      </c>
      <c r="AC15" s="20">
        <v>618</v>
      </c>
      <c r="AD15" s="20">
        <v>636</v>
      </c>
      <c r="AE15" s="20">
        <v>655</v>
      </c>
      <c r="AF15" s="20">
        <v>682</v>
      </c>
      <c r="AG15" s="20">
        <v>608</v>
      </c>
      <c r="AH15" s="20">
        <v>623</v>
      </c>
      <c r="AI15" s="20">
        <v>556</v>
      </c>
    </row>
    <row r="16" spans="1:35">
      <c r="A16" s="33" t="s">
        <v>165</v>
      </c>
      <c r="B16" s="20">
        <v>1975</v>
      </c>
      <c r="C16" s="20">
        <v>1796</v>
      </c>
      <c r="D16" s="20">
        <v>1600</v>
      </c>
      <c r="E16" s="20">
        <v>1537</v>
      </c>
      <c r="F16" s="20">
        <v>1582</v>
      </c>
      <c r="G16" s="20">
        <v>1744</v>
      </c>
      <c r="H16" s="20">
        <v>1701</v>
      </c>
      <c r="I16" s="20">
        <v>1545</v>
      </c>
      <c r="J16" s="20">
        <v>1558</v>
      </c>
      <c r="K16" s="20">
        <v>1506</v>
      </c>
      <c r="L16" s="20">
        <v>1450</v>
      </c>
      <c r="M16" s="20">
        <v>1386</v>
      </c>
      <c r="N16" s="20">
        <v>1664</v>
      </c>
      <c r="O16" s="20">
        <v>1560</v>
      </c>
      <c r="P16" s="20">
        <v>1438</v>
      </c>
      <c r="Q16" s="20">
        <v>1203</v>
      </c>
      <c r="R16" s="20">
        <v>1350</v>
      </c>
      <c r="S16" s="20">
        <v>1507</v>
      </c>
      <c r="T16" s="20">
        <v>1510</v>
      </c>
      <c r="U16" s="20">
        <v>1434</v>
      </c>
      <c r="V16" s="20">
        <v>1350</v>
      </c>
      <c r="W16" s="20">
        <v>1193</v>
      </c>
      <c r="X16" s="20">
        <v>1170</v>
      </c>
      <c r="Y16" s="20">
        <v>1171</v>
      </c>
      <c r="Z16" s="20">
        <v>1414</v>
      </c>
      <c r="AA16" s="20">
        <v>1263</v>
      </c>
      <c r="AB16" s="20">
        <v>1174</v>
      </c>
      <c r="AC16" s="20">
        <v>1205</v>
      </c>
      <c r="AD16" s="20">
        <v>1213</v>
      </c>
      <c r="AE16" s="20">
        <v>1324</v>
      </c>
      <c r="AF16" s="20">
        <v>1348</v>
      </c>
      <c r="AG16" s="20">
        <v>1241</v>
      </c>
      <c r="AH16" s="20">
        <v>1191</v>
      </c>
      <c r="AI16" s="20">
        <v>1101</v>
      </c>
    </row>
    <row r="17" spans="1:35">
      <c r="A17" s="33" t="s">
        <v>167</v>
      </c>
      <c r="B17" s="20">
        <v>11164</v>
      </c>
      <c r="C17" s="20">
        <v>10646</v>
      </c>
      <c r="D17" s="20">
        <v>9777</v>
      </c>
      <c r="E17" s="20">
        <v>8768</v>
      </c>
      <c r="F17" s="20">
        <v>8494</v>
      </c>
      <c r="G17" s="20">
        <v>9163</v>
      </c>
      <c r="H17" s="20">
        <v>8873</v>
      </c>
      <c r="I17" s="20">
        <v>8271</v>
      </c>
      <c r="J17" s="20">
        <v>8227</v>
      </c>
      <c r="K17" s="20">
        <v>7928</v>
      </c>
      <c r="L17" s="20">
        <v>7828</v>
      </c>
      <c r="M17" s="20">
        <v>7699</v>
      </c>
      <c r="N17" s="20">
        <v>8924</v>
      </c>
      <c r="O17" s="20">
        <v>8966</v>
      </c>
      <c r="P17" s="20">
        <v>8364</v>
      </c>
      <c r="Q17" s="20">
        <v>6909</v>
      </c>
      <c r="R17" s="20">
        <v>6923</v>
      </c>
      <c r="S17" s="20">
        <v>7198</v>
      </c>
      <c r="T17" s="20">
        <v>7314</v>
      </c>
      <c r="U17" s="20">
        <v>6878</v>
      </c>
      <c r="V17" s="20">
        <v>6605</v>
      </c>
      <c r="W17" s="20">
        <v>6291</v>
      </c>
      <c r="X17" s="20">
        <v>6504</v>
      </c>
      <c r="Y17" s="20">
        <v>6629</v>
      </c>
      <c r="Z17" s="20">
        <v>8027</v>
      </c>
      <c r="AA17" s="20">
        <v>7604</v>
      </c>
      <c r="AB17" s="20">
        <v>7022</v>
      </c>
      <c r="AC17" s="20">
        <v>6579</v>
      </c>
      <c r="AD17" s="20">
        <v>6395</v>
      </c>
      <c r="AE17" s="20">
        <v>6504</v>
      </c>
      <c r="AF17" s="20">
        <v>6634</v>
      </c>
      <c r="AG17" s="20">
        <v>5975</v>
      </c>
      <c r="AH17" s="20">
        <v>6057</v>
      </c>
      <c r="AI17" s="20">
        <v>5750</v>
      </c>
    </row>
    <row r="18" spans="1:35">
      <c r="A18" s="33" t="s">
        <v>169</v>
      </c>
      <c r="B18" s="20">
        <v>1096</v>
      </c>
      <c r="C18" s="20">
        <v>966</v>
      </c>
      <c r="D18" s="20">
        <v>865</v>
      </c>
      <c r="E18" s="20">
        <v>823</v>
      </c>
      <c r="F18" s="20">
        <v>895</v>
      </c>
      <c r="G18" s="20">
        <v>947</v>
      </c>
      <c r="H18" s="20">
        <v>942</v>
      </c>
      <c r="I18" s="20">
        <v>896</v>
      </c>
      <c r="J18" s="20">
        <v>908</v>
      </c>
      <c r="K18" s="20">
        <v>909</v>
      </c>
      <c r="L18" s="20">
        <v>796</v>
      </c>
      <c r="M18" s="20">
        <v>750</v>
      </c>
      <c r="N18" s="20">
        <v>818</v>
      </c>
      <c r="O18" s="20">
        <v>815</v>
      </c>
      <c r="P18" s="20">
        <v>711</v>
      </c>
      <c r="Q18" s="20">
        <v>598</v>
      </c>
      <c r="R18" s="20">
        <v>729</v>
      </c>
      <c r="S18" s="20">
        <v>767</v>
      </c>
      <c r="T18" s="20">
        <v>811</v>
      </c>
      <c r="U18" s="20">
        <v>748</v>
      </c>
      <c r="V18" s="20">
        <v>742</v>
      </c>
      <c r="W18" s="20">
        <v>697</v>
      </c>
      <c r="X18" s="20">
        <v>700</v>
      </c>
      <c r="Y18" s="20">
        <v>627</v>
      </c>
      <c r="Z18" s="20">
        <v>736</v>
      </c>
      <c r="AA18" s="20">
        <v>694</v>
      </c>
      <c r="AB18" s="20">
        <v>641</v>
      </c>
      <c r="AC18" s="20">
        <v>657</v>
      </c>
      <c r="AD18" s="20">
        <v>691</v>
      </c>
      <c r="AE18" s="20">
        <v>727</v>
      </c>
      <c r="AF18" s="20">
        <v>750</v>
      </c>
      <c r="AG18" s="20">
        <v>660</v>
      </c>
      <c r="AH18" s="20">
        <v>691</v>
      </c>
      <c r="AI18" s="20">
        <v>626</v>
      </c>
    </row>
    <row r="19" spans="1:35">
      <c r="A19" s="33" t="s">
        <v>171</v>
      </c>
      <c r="B19" s="20">
        <v>77887</v>
      </c>
      <c r="C19" s="20">
        <v>74745</v>
      </c>
      <c r="D19" s="20">
        <v>70071</v>
      </c>
      <c r="E19" s="20">
        <v>66123</v>
      </c>
      <c r="F19" s="20">
        <v>68148</v>
      </c>
      <c r="G19" s="20">
        <v>72516</v>
      </c>
      <c r="H19" s="20">
        <v>74426</v>
      </c>
      <c r="I19" s="20">
        <v>72313</v>
      </c>
      <c r="J19" s="20">
        <v>70235</v>
      </c>
      <c r="K19" s="20">
        <v>71893</v>
      </c>
      <c r="L19" s="20">
        <v>66957</v>
      </c>
      <c r="M19" s="20">
        <v>63507</v>
      </c>
      <c r="N19" s="20">
        <v>67606</v>
      </c>
      <c r="O19" s="20">
        <v>70034</v>
      </c>
      <c r="P19" s="20">
        <v>67444</v>
      </c>
      <c r="Q19" s="20">
        <v>58741</v>
      </c>
      <c r="R19" s="20">
        <v>58799</v>
      </c>
      <c r="S19" s="20">
        <v>58297</v>
      </c>
      <c r="T19" s="20">
        <v>61819</v>
      </c>
      <c r="U19" s="20">
        <v>57405</v>
      </c>
      <c r="V19" s="20">
        <v>52268</v>
      </c>
      <c r="W19" s="20">
        <v>54328</v>
      </c>
      <c r="X19" s="20">
        <v>54983</v>
      </c>
      <c r="Y19" s="20">
        <v>52026</v>
      </c>
      <c r="Z19" s="20">
        <v>58271</v>
      </c>
      <c r="AA19" s="20">
        <v>60094</v>
      </c>
      <c r="AB19" s="20">
        <v>54395</v>
      </c>
      <c r="AC19" s="20">
        <v>50917</v>
      </c>
      <c r="AD19" s="20">
        <v>49077</v>
      </c>
      <c r="AE19" s="20">
        <v>47494</v>
      </c>
      <c r="AF19" s="20">
        <v>47504</v>
      </c>
      <c r="AG19" s="20">
        <v>44733</v>
      </c>
      <c r="AH19" s="20">
        <v>40012</v>
      </c>
      <c r="AI19" s="20">
        <v>39665</v>
      </c>
    </row>
    <row r="20" spans="1:35">
      <c r="A20" s="33" t="s">
        <v>173</v>
      </c>
      <c r="B20" s="20">
        <v>20035</v>
      </c>
      <c r="C20" s="20">
        <v>18856</v>
      </c>
      <c r="D20" s="20">
        <v>16834</v>
      </c>
      <c r="E20" s="20">
        <v>15306</v>
      </c>
      <c r="F20" s="20">
        <v>15785</v>
      </c>
      <c r="G20" s="20">
        <v>16988</v>
      </c>
      <c r="H20" s="20">
        <v>18191</v>
      </c>
      <c r="I20" s="20">
        <v>17417</v>
      </c>
      <c r="J20" s="20">
        <v>15869</v>
      </c>
      <c r="K20" s="20">
        <v>16517</v>
      </c>
      <c r="L20" s="20">
        <v>14240</v>
      </c>
      <c r="M20" s="20">
        <v>13609</v>
      </c>
      <c r="N20" s="20">
        <v>15640</v>
      </c>
      <c r="O20" s="20">
        <v>15835</v>
      </c>
      <c r="P20" s="20">
        <v>14541</v>
      </c>
      <c r="Q20" s="20">
        <v>12119</v>
      </c>
      <c r="R20" s="20">
        <v>12955</v>
      </c>
      <c r="S20" s="20">
        <v>13498</v>
      </c>
      <c r="T20" s="20">
        <v>14995</v>
      </c>
      <c r="U20" s="20">
        <v>14291</v>
      </c>
      <c r="V20" s="20">
        <v>12864</v>
      </c>
      <c r="W20" s="20">
        <v>12033</v>
      </c>
      <c r="X20" s="20">
        <v>11848</v>
      </c>
      <c r="Y20" s="20">
        <v>11313</v>
      </c>
      <c r="Z20" s="20">
        <v>13730</v>
      </c>
      <c r="AA20" s="20">
        <v>13416</v>
      </c>
      <c r="AB20" s="20">
        <v>12167</v>
      </c>
      <c r="AC20" s="20">
        <v>11429</v>
      </c>
      <c r="AD20" s="20">
        <v>11825</v>
      </c>
      <c r="AE20" s="20">
        <v>12198</v>
      </c>
      <c r="AF20" s="20">
        <v>14100</v>
      </c>
      <c r="AG20" s="20">
        <v>12768</v>
      </c>
      <c r="AH20" s="20">
        <v>11778</v>
      </c>
      <c r="AI20" s="20">
        <v>11028</v>
      </c>
    </row>
    <row r="21" spans="1:35">
      <c r="A21" s="33" t="s">
        <v>175</v>
      </c>
      <c r="B21" s="20">
        <v>8890</v>
      </c>
      <c r="C21" s="20">
        <v>8440</v>
      </c>
      <c r="D21" s="20">
        <v>7742</v>
      </c>
      <c r="E21" s="20">
        <v>6989</v>
      </c>
      <c r="F21" s="20">
        <v>6800</v>
      </c>
      <c r="G21" s="20">
        <v>7350</v>
      </c>
      <c r="H21" s="20">
        <v>7117</v>
      </c>
      <c r="I21" s="20">
        <v>6659</v>
      </c>
      <c r="J21" s="20">
        <v>6606</v>
      </c>
      <c r="K21" s="20">
        <v>6356</v>
      </c>
      <c r="L21" s="20">
        <v>6254</v>
      </c>
      <c r="M21" s="20">
        <v>6160</v>
      </c>
      <c r="N21" s="20">
        <v>7082</v>
      </c>
      <c r="O21" s="20">
        <v>7091</v>
      </c>
      <c r="P21" s="20">
        <v>6632</v>
      </c>
      <c r="Q21" s="20">
        <v>5496</v>
      </c>
      <c r="R21" s="20">
        <v>5565</v>
      </c>
      <c r="S21" s="20">
        <v>5784</v>
      </c>
      <c r="T21" s="20">
        <v>5872</v>
      </c>
      <c r="U21" s="20">
        <v>5506</v>
      </c>
      <c r="V21" s="20">
        <v>5309</v>
      </c>
      <c r="W21" s="20">
        <v>5054</v>
      </c>
      <c r="X21" s="20">
        <v>5231</v>
      </c>
      <c r="Y21" s="20">
        <v>5289</v>
      </c>
      <c r="Z21" s="20">
        <v>6401</v>
      </c>
      <c r="AA21" s="20">
        <v>6028</v>
      </c>
      <c r="AB21" s="20">
        <v>5538</v>
      </c>
      <c r="AC21" s="20">
        <v>5234</v>
      </c>
      <c r="AD21" s="20">
        <v>5123</v>
      </c>
      <c r="AE21" s="20">
        <v>5240</v>
      </c>
      <c r="AF21" s="20">
        <v>5334</v>
      </c>
      <c r="AG21" s="20">
        <v>4810</v>
      </c>
      <c r="AH21" s="20">
        <v>4834</v>
      </c>
      <c r="AI21" s="20">
        <v>4588</v>
      </c>
    </row>
    <row r="22" spans="1:35">
      <c r="A22" s="33" t="s">
        <v>177</v>
      </c>
      <c r="B22" s="20">
        <v>12528</v>
      </c>
      <c r="C22" s="20">
        <v>11790</v>
      </c>
      <c r="D22" s="20">
        <v>11139</v>
      </c>
      <c r="E22" s="20">
        <v>10799</v>
      </c>
      <c r="F22" s="20">
        <v>11192</v>
      </c>
      <c r="G22" s="20">
        <v>12111</v>
      </c>
      <c r="H22" s="20">
        <v>12227</v>
      </c>
      <c r="I22" s="20">
        <v>11511</v>
      </c>
      <c r="J22" s="20">
        <v>11062</v>
      </c>
      <c r="K22" s="20">
        <v>10173</v>
      </c>
      <c r="L22" s="20">
        <v>9631</v>
      </c>
      <c r="M22" s="20">
        <v>9118</v>
      </c>
      <c r="N22" s="20">
        <v>10098</v>
      </c>
      <c r="O22" s="20">
        <v>9899</v>
      </c>
      <c r="P22" s="20">
        <v>9184</v>
      </c>
      <c r="Q22" s="20">
        <v>8207</v>
      </c>
      <c r="R22" s="20">
        <v>8790</v>
      </c>
      <c r="S22" s="20">
        <v>9225</v>
      </c>
      <c r="T22" s="20">
        <v>9769</v>
      </c>
      <c r="U22" s="20">
        <v>9474</v>
      </c>
      <c r="V22" s="20">
        <v>8552</v>
      </c>
      <c r="W22" s="20">
        <v>7774</v>
      </c>
      <c r="X22" s="20">
        <v>7812</v>
      </c>
      <c r="Y22" s="20">
        <v>7317</v>
      </c>
      <c r="Z22" s="20">
        <v>8711</v>
      </c>
      <c r="AA22" s="20">
        <v>8035</v>
      </c>
      <c r="AB22" s="20">
        <v>7593</v>
      </c>
      <c r="AC22" s="20">
        <v>7676</v>
      </c>
      <c r="AD22" s="20">
        <v>7858</v>
      </c>
      <c r="AE22" s="20">
        <v>8059</v>
      </c>
      <c r="AF22" s="20">
        <v>9042</v>
      </c>
      <c r="AG22" s="20">
        <v>8197</v>
      </c>
      <c r="AH22" s="20">
        <v>7851</v>
      </c>
      <c r="AI22" s="20">
        <v>7198</v>
      </c>
    </row>
    <row r="23" spans="1:35">
      <c r="A23" s="33" t="s">
        <v>179</v>
      </c>
      <c r="B23" s="20">
        <v>52393</v>
      </c>
      <c r="C23" s="20">
        <v>50012</v>
      </c>
      <c r="D23" s="20">
        <v>46109</v>
      </c>
      <c r="E23" s="20">
        <v>42495</v>
      </c>
      <c r="F23" s="20">
        <v>41163</v>
      </c>
      <c r="G23" s="20">
        <v>43333</v>
      </c>
      <c r="H23" s="20">
        <v>43641</v>
      </c>
      <c r="I23" s="20">
        <v>40844</v>
      </c>
      <c r="J23" s="20">
        <v>39838</v>
      </c>
      <c r="K23" s="20">
        <v>38512</v>
      </c>
      <c r="L23" s="20">
        <v>37236</v>
      </c>
      <c r="M23" s="20">
        <v>36767</v>
      </c>
      <c r="N23" s="20">
        <v>41326</v>
      </c>
      <c r="O23" s="20">
        <v>41547</v>
      </c>
      <c r="P23" s="20">
        <v>38951</v>
      </c>
      <c r="Q23" s="20">
        <v>32800</v>
      </c>
      <c r="R23" s="20">
        <v>32793</v>
      </c>
      <c r="S23" s="20">
        <v>33374</v>
      </c>
      <c r="T23" s="20">
        <v>35274</v>
      </c>
      <c r="U23" s="20">
        <v>33565</v>
      </c>
      <c r="V23" s="20">
        <v>31538</v>
      </c>
      <c r="W23" s="20">
        <v>29838</v>
      </c>
      <c r="X23" s="20">
        <v>30829</v>
      </c>
      <c r="Y23" s="20">
        <v>30657</v>
      </c>
      <c r="Z23" s="20">
        <v>36654</v>
      </c>
      <c r="AA23" s="20">
        <v>34852</v>
      </c>
      <c r="AB23" s="20">
        <v>32029</v>
      </c>
      <c r="AC23" s="20">
        <v>30075</v>
      </c>
      <c r="AD23" s="20">
        <v>29660</v>
      </c>
      <c r="AE23" s="20">
        <v>29597</v>
      </c>
      <c r="AF23" s="20">
        <v>32314</v>
      </c>
      <c r="AG23" s="20">
        <v>29222</v>
      </c>
      <c r="AH23" s="20">
        <v>29183</v>
      </c>
      <c r="AI23" s="20">
        <v>26944</v>
      </c>
    </row>
    <row r="24" spans="1:35">
      <c r="A24" s="33" t="s">
        <v>181</v>
      </c>
      <c r="B24" s="20">
        <v>56430</v>
      </c>
      <c r="C24" s="20">
        <v>53926</v>
      </c>
      <c r="D24" s="20">
        <v>49712</v>
      </c>
      <c r="E24" s="20">
        <v>45822</v>
      </c>
      <c r="F24" s="20">
        <v>44267</v>
      </c>
      <c r="G24" s="20">
        <v>46485</v>
      </c>
      <c r="H24" s="20">
        <v>46723</v>
      </c>
      <c r="I24" s="20">
        <v>43739</v>
      </c>
      <c r="J24" s="20">
        <v>42714</v>
      </c>
      <c r="K24" s="20">
        <v>41279</v>
      </c>
      <c r="L24" s="20">
        <v>40025</v>
      </c>
      <c r="M24" s="20">
        <v>39586</v>
      </c>
      <c r="N24" s="20">
        <v>44506</v>
      </c>
      <c r="O24" s="20">
        <v>44767</v>
      </c>
      <c r="P24" s="20">
        <v>41933</v>
      </c>
      <c r="Q24" s="20">
        <v>35358</v>
      </c>
      <c r="R24" s="20">
        <v>35262</v>
      </c>
      <c r="S24" s="20">
        <v>35766</v>
      </c>
      <c r="T24" s="20">
        <v>37695</v>
      </c>
      <c r="U24" s="20">
        <v>35810</v>
      </c>
      <c r="V24" s="20">
        <v>33717</v>
      </c>
      <c r="W24" s="20">
        <v>31931</v>
      </c>
      <c r="X24" s="20">
        <v>33074</v>
      </c>
      <c r="Y24" s="20">
        <v>33023</v>
      </c>
      <c r="Z24" s="20">
        <v>39481</v>
      </c>
      <c r="AA24" s="20">
        <v>37526</v>
      </c>
      <c r="AB24" s="20">
        <v>34456</v>
      </c>
      <c r="AC24" s="20">
        <v>32389</v>
      </c>
      <c r="AD24" s="20">
        <v>31848</v>
      </c>
      <c r="AE24" s="20">
        <v>31696</v>
      </c>
      <c r="AF24" s="20">
        <v>34490</v>
      </c>
      <c r="AG24" s="20">
        <v>31218</v>
      </c>
      <c r="AH24" s="20">
        <v>31200</v>
      </c>
      <c r="AI24" s="20">
        <v>28826</v>
      </c>
    </row>
    <row r="25" spans="1:35">
      <c r="A25" s="33" t="s">
        <v>183</v>
      </c>
      <c r="B25" s="20">
        <v>1265</v>
      </c>
      <c r="C25" s="20">
        <v>1198</v>
      </c>
      <c r="D25" s="20">
        <v>1064</v>
      </c>
      <c r="E25" s="20">
        <v>1052</v>
      </c>
      <c r="F25" s="20">
        <v>1038</v>
      </c>
      <c r="G25" s="20">
        <v>1097</v>
      </c>
      <c r="H25" s="20">
        <v>1199</v>
      </c>
      <c r="I25" s="20">
        <v>1150</v>
      </c>
      <c r="J25" s="20">
        <v>1042</v>
      </c>
      <c r="K25" s="20">
        <v>1004</v>
      </c>
      <c r="L25" s="20">
        <v>917</v>
      </c>
      <c r="M25" s="20">
        <v>870</v>
      </c>
      <c r="N25" s="20">
        <v>988</v>
      </c>
      <c r="O25" s="20">
        <v>1017</v>
      </c>
      <c r="P25" s="20">
        <v>897</v>
      </c>
      <c r="Q25" s="20">
        <v>751</v>
      </c>
      <c r="R25" s="20">
        <v>818</v>
      </c>
      <c r="S25" s="20">
        <v>871</v>
      </c>
      <c r="T25" s="20">
        <v>1009</v>
      </c>
      <c r="U25" s="20">
        <v>919</v>
      </c>
      <c r="V25" s="20">
        <v>849</v>
      </c>
      <c r="W25" s="20">
        <v>789</v>
      </c>
      <c r="X25" s="20">
        <v>805</v>
      </c>
      <c r="Y25" s="20">
        <v>734</v>
      </c>
      <c r="Z25" s="20">
        <v>856</v>
      </c>
      <c r="AA25" s="20">
        <v>846</v>
      </c>
      <c r="AB25" s="20">
        <v>761</v>
      </c>
      <c r="AC25" s="20">
        <v>711</v>
      </c>
      <c r="AD25" s="20">
        <v>766</v>
      </c>
      <c r="AE25" s="20">
        <v>800</v>
      </c>
      <c r="AF25" s="20">
        <v>902</v>
      </c>
      <c r="AG25" s="20">
        <v>816</v>
      </c>
      <c r="AH25" s="20">
        <v>785</v>
      </c>
      <c r="AI25" s="20">
        <v>706</v>
      </c>
    </row>
    <row r="26" spans="1:35">
      <c r="A26" s="33" t="s">
        <v>185</v>
      </c>
      <c r="B26" s="20">
        <v>4037</v>
      </c>
      <c r="C26" s="20">
        <v>3914</v>
      </c>
      <c r="D26" s="20">
        <v>3603</v>
      </c>
      <c r="E26" s="20">
        <v>3327</v>
      </c>
      <c r="F26" s="20">
        <v>3104</v>
      </c>
      <c r="G26" s="20">
        <v>3152</v>
      </c>
      <c r="H26" s="20">
        <v>3082</v>
      </c>
      <c r="I26" s="20">
        <v>2895</v>
      </c>
      <c r="J26" s="20">
        <v>2876</v>
      </c>
      <c r="K26" s="20">
        <v>2767</v>
      </c>
      <c r="L26" s="20">
        <v>2789</v>
      </c>
      <c r="M26" s="20">
        <v>2819</v>
      </c>
      <c r="N26" s="20">
        <v>3180</v>
      </c>
      <c r="O26" s="20">
        <v>3220</v>
      </c>
      <c r="P26" s="20">
        <v>2982</v>
      </c>
      <c r="Q26" s="20">
        <v>2558</v>
      </c>
      <c r="R26" s="20">
        <v>2469</v>
      </c>
      <c r="S26" s="20">
        <v>2392</v>
      </c>
      <c r="T26" s="20">
        <v>2421</v>
      </c>
      <c r="U26" s="20">
        <v>2245</v>
      </c>
      <c r="V26" s="20">
        <v>2179</v>
      </c>
      <c r="W26" s="20">
        <v>2093</v>
      </c>
      <c r="X26" s="20">
        <v>2245</v>
      </c>
      <c r="Y26" s="20">
        <v>2366</v>
      </c>
      <c r="Z26" s="20">
        <v>2827</v>
      </c>
      <c r="AA26" s="20">
        <v>2674</v>
      </c>
      <c r="AB26" s="20">
        <v>2427</v>
      </c>
      <c r="AC26" s="20">
        <v>2314</v>
      </c>
      <c r="AD26" s="20">
        <v>2188</v>
      </c>
      <c r="AE26" s="20">
        <v>2099</v>
      </c>
      <c r="AF26" s="20">
        <v>2176</v>
      </c>
      <c r="AG26" s="20">
        <v>1996</v>
      </c>
      <c r="AH26" s="20">
        <v>2017</v>
      </c>
      <c r="AI26" s="20">
        <v>1882</v>
      </c>
    </row>
    <row r="27" spans="1:35">
      <c r="A27" s="33" t="s">
        <v>187</v>
      </c>
      <c r="B27" s="20">
        <v>3665</v>
      </c>
      <c r="C27" s="20">
        <v>3609</v>
      </c>
      <c r="D27" s="20">
        <v>3258</v>
      </c>
      <c r="E27" s="20">
        <v>2891</v>
      </c>
      <c r="F27" s="20">
        <v>2684</v>
      </c>
      <c r="G27" s="20">
        <v>2817</v>
      </c>
      <c r="H27" s="20">
        <v>2806</v>
      </c>
      <c r="I27" s="20">
        <v>2631</v>
      </c>
      <c r="J27" s="20">
        <v>2523</v>
      </c>
      <c r="K27" s="20">
        <v>2448</v>
      </c>
      <c r="L27" s="20">
        <v>2424</v>
      </c>
      <c r="M27" s="20">
        <v>2442</v>
      </c>
      <c r="N27" s="20">
        <v>2872</v>
      </c>
      <c r="O27" s="20">
        <v>2918</v>
      </c>
      <c r="P27" s="20">
        <v>2685</v>
      </c>
      <c r="Q27" s="20">
        <v>2191</v>
      </c>
      <c r="R27" s="20">
        <v>2143</v>
      </c>
      <c r="S27" s="20">
        <v>2112</v>
      </c>
      <c r="T27" s="20">
        <v>2224</v>
      </c>
      <c r="U27" s="20">
        <v>2082</v>
      </c>
      <c r="V27" s="20">
        <v>1946</v>
      </c>
      <c r="W27" s="20">
        <v>1874</v>
      </c>
      <c r="X27" s="20">
        <v>1952</v>
      </c>
      <c r="Y27" s="20">
        <v>2044</v>
      </c>
      <c r="Z27" s="20">
        <v>2467</v>
      </c>
      <c r="AA27" s="20">
        <v>2429</v>
      </c>
      <c r="AB27" s="20">
        <v>2231</v>
      </c>
      <c r="AC27" s="20">
        <v>1975</v>
      </c>
      <c r="AD27" s="20">
        <v>1881</v>
      </c>
      <c r="AE27" s="20">
        <v>1874</v>
      </c>
      <c r="AF27" s="20">
        <v>2059</v>
      </c>
      <c r="AG27" s="20">
        <v>1864</v>
      </c>
      <c r="AH27" s="20">
        <v>1868</v>
      </c>
      <c r="AI27" s="20">
        <v>1798</v>
      </c>
    </row>
    <row r="28" spans="1:35">
      <c r="A28" s="33" t="s">
        <v>189</v>
      </c>
      <c r="B28" s="20">
        <v>5972</v>
      </c>
      <c r="C28" s="20">
        <v>5621</v>
      </c>
      <c r="D28" s="20">
        <v>5136</v>
      </c>
      <c r="E28" s="20">
        <v>4716</v>
      </c>
      <c r="F28" s="20">
        <v>4547</v>
      </c>
      <c r="G28" s="20">
        <v>4760</v>
      </c>
      <c r="H28" s="20">
        <v>4789</v>
      </c>
      <c r="I28" s="20">
        <v>4493</v>
      </c>
      <c r="J28" s="20">
        <v>4534</v>
      </c>
      <c r="K28" s="20">
        <v>4367</v>
      </c>
      <c r="L28" s="20">
        <v>4358</v>
      </c>
      <c r="M28" s="20">
        <v>4256</v>
      </c>
      <c r="N28" s="20">
        <v>4881</v>
      </c>
      <c r="O28" s="20">
        <v>4834</v>
      </c>
      <c r="P28" s="20">
        <v>4456</v>
      </c>
      <c r="Q28" s="20">
        <v>3799</v>
      </c>
      <c r="R28" s="20">
        <v>3779</v>
      </c>
      <c r="S28" s="20">
        <v>3816</v>
      </c>
      <c r="T28" s="20">
        <v>3892</v>
      </c>
      <c r="U28" s="20">
        <v>3600</v>
      </c>
      <c r="V28" s="20">
        <v>3437</v>
      </c>
      <c r="W28" s="20">
        <v>3361</v>
      </c>
      <c r="X28" s="20">
        <v>3591</v>
      </c>
      <c r="Y28" s="20">
        <v>3656</v>
      </c>
      <c r="Z28" s="20">
        <v>4322</v>
      </c>
      <c r="AA28" s="20">
        <v>4041</v>
      </c>
      <c r="AB28" s="20">
        <v>3678</v>
      </c>
      <c r="AC28" s="20">
        <v>3490</v>
      </c>
      <c r="AD28" s="20">
        <v>3408</v>
      </c>
      <c r="AE28" s="20">
        <v>3513</v>
      </c>
      <c r="AF28" s="20">
        <v>3643</v>
      </c>
      <c r="AG28" s="20">
        <v>3211</v>
      </c>
      <c r="AH28" s="20">
        <v>3321</v>
      </c>
      <c r="AI28" s="20">
        <v>3089</v>
      </c>
    </row>
    <row r="29" spans="1:35">
      <c r="A29" s="33" t="s">
        <v>191</v>
      </c>
      <c r="B29" s="20">
        <v>4352</v>
      </c>
      <c r="C29" s="20">
        <v>4120</v>
      </c>
      <c r="D29" s="20">
        <v>3720</v>
      </c>
      <c r="E29" s="20">
        <v>3513</v>
      </c>
      <c r="F29" s="20">
        <v>3408</v>
      </c>
      <c r="G29" s="20">
        <v>3499</v>
      </c>
      <c r="H29" s="20">
        <v>3552</v>
      </c>
      <c r="I29" s="20">
        <v>3365</v>
      </c>
      <c r="J29" s="20">
        <v>3273</v>
      </c>
      <c r="K29" s="20">
        <v>3205</v>
      </c>
      <c r="L29" s="20">
        <v>3041</v>
      </c>
      <c r="M29" s="20">
        <v>3043</v>
      </c>
      <c r="N29" s="20">
        <v>3358</v>
      </c>
      <c r="O29" s="20">
        <v>3394</v>
      </c>
      <c r="P29" s="20">
        <v>3192</v>
      </c>
      <c r="Q29" s="20">
        <v>2718</v>
      </c>
      <c r="R29" s="20">
        <v>2679</v>
      </c>
      <c r="S29" s="20">
        <v>2669</v>
      </c>
      <c r="T29" s="20">
        <v>2776</v>
      </c>
      <c r="U29" s="20">
        <v>2721</v>
      </c>
      <c r="V29" s="20">
        <v>2517</v>
      </c>
      <c r="W29" s="20">
        <v>2398</v>
      </c>
      <c r="X29" s="20">
        <v>2429</v>
      </c>
      <c r="Y29" s="20">
        <v>2477</v>
      </c>
      <c r="Z29" s="20">
        <v>2868</v>
      </c>
      <c r="AA29" s="20">
        <v>2767</v>
      </c>
      <c r="AB29" s="20">
        <v>2592</v>
      </c>
      <c r="AC29" s="20">
        <v>2436</v>
      </c>
      <c r="AD29" s="20">
        <v>2439</v>
      </c>
      <c r="AE29" s="20">
        <v>2439</v>
      </c>
      <c r="AF29" s="20">
        <v>2687</v>
      </c>
      <c r="AG29" s="20">
        <v>2416</v>
      </c>
      <c r="AH29" s="20">
        <v>2457</v>
      </c>
      <c r="AI29" s="20">
        <v>2260</v>
      </c>
    </row>
    <row r="30" spans="1:35">
      <c r="A30" s="33" t="s">
        <v>193</v>
      </c>
      <c r="B30" s="20">
        <v>3890</v>
      </c>
      <c r="C30" s="20">
        <v>3746</v>
      </c>
      <c r="D30" s="20">
        <v>3439</v>
      </c>
      <c r="E30" s="20">
        <v>3170</v>
      </c>
      <c r="F30" s="20">
        <v>3107</v>
      </c>
      <c r="G30" s="20">
        <v>3167</v>
      </c>
      <c r="H30" s="20">
        <v>3039</v>
      </c>
      <c r="I30" s="20">
        <v>2875</v>
      </c>
      <c r="J30" s="20">
        <v>2888</v>
      </c>
      <c r="K30" s="20">
        <v>2833</v>
      </c>
      <c r="L30" s="20">
        <v>2729</v>
      </c>
      <c r="M30" s="20">
        <v>2622</v>
      </c>
      <c r="N30" s="20">
        <v>2967</v>
      </c>
      <c r="O30" s="20">
        <v>2977</v>
      </c>
      <c r="P30" s="20">
        <v>2730</v>
      </c>
      <c r="Q30" s="20">
        <v>2332</v>
      </c>
      <c r="R30" s="20">
        <v>2328</v>
      </c>
      <c r="S30" s="20">
        <v>2388</v>
      </c>
      <c r="T30" s="20">
        <v>2378</v>
      </c>
      <c r="U30" s="20">
        <v>2265</v>
      </c>
      <c r="V30" s="20">
        <v>2212</v>
      </c>
      <c r="W30" s="20">
        <v>2105</v>
      </c>
      <c r="X30" s="20">
        <v>2112</v>
      </c>
      <c r="Y30" s="20">
        <v>2091</v>
      </c>
      <c r="Z30" s="20">
        <v>2500</v>
      </c>
      <c r="AA30" s="20">
        <v>2457</v>
      </c>
      <c r="AB30" s="20">
        <v>2299</v>
      </c>
      <c r="AC30" s="20">
        <v>2232</v>
      </c>
      <c r="AD30" s="20">
        <v>2273</v>
      </c>
      <c r="AE30" s="20">
        <v>2272</v>
      </c>
      <c r="AF30" s="20">
        <v>2359</v>
      </c>
      <c r="AG30" s="20">
        <v>2122</v>
      </c>
      <c r="AH30" s="20">
        <v>2233</v>
      </c>
      <c r="AI30" s="20">
        <v>2073</v>
      </c>
    </row>
    <row r="31" spans="1:35">
      <c r="A31" s="33" t="s">
        <v>195</v>
      </c>
      <c r="B31" s="20">
        <v>2330</v>
      </c>
      <c r="C31" s="20">
        <v>2222</v>
      </c>
      <c r="D31" s="20">
        <v>2036</v>
      </c>
      <c r="E31" s="20">
        <v>1782</v>
      </c>
      <c r="F31" s="20">
        <v>1670</v>
      </c>
      <c r="G31" s="20">
        <v>1741</v>
      </c>
      <c r="H31" s="20">
        <v>1677</v>
      </c>
      <c r="I31" s="20">
        <v>1551</v>
      </c>
      <c r="J31" s="20">
        <v>1511</v>
      </c>
      <c r="K31" s="20">
        <v>1461</v>
      </c>
      <c r="L31" s="20">
        <v>1475</v>
      </c>
      <c r="M31" s="20">
        <v>1521</v>
      </c>
      <c r="N31" s="20">
        <v>1770</v>
      </c>
      <c r="O31" s="20">
        <v>1794</v>
      </c>
      <c r="P31" s="20">
        <v>1696</v>
      </c>
      <c r="Q31" s="20">
        <v>1395</v>
      </c>
      <c r="R31" s="20">
        <v>1365</v>
      </c>
      <c r="S31" s="20">
        <v>1360</v>
      </c>
      <c r="T31" s="20">
        <v>1366</v>
      </c>
      <c r="U31" s="20">
        <v>1295</v>
      </c>
      <c r="V31" s="20">
        <v>1276</v>
      </c>
      <c r="W31" s="20">
        <v>1231</v>
      </c>
      <c r="X31" s="20">
        <v>1309</v>
      </c>
      <c r="Y31" s="20">
        <v>1350</v>
      </c>
      <c r="Z31" s="20">
        <v>1624</v>
      </c>
      <c r="AA31" s="20">
        <v>1583</v>
      </c>
      <c r="AB31" s="20">
        <v>1479</v>
      </c>
      <c r="AC31" s="20">
        <v>1311</v>
      </c>
      <c r="AD31" s="20">
        <v>1263</v>
      </c>
      <c r="AE31" s="20">
        <v>1224</v>
      </c>
      <c r="AF31" s="20">
        <v>1233</v>
      </c>
      <c r="AG31" s="20">
        <v>1095</v>
      </c>
      <c r="AH31" s="20">
        <v>1106</v>
      </c>
      <c r="AI31" s="20">
        <v>1067</v>
      </c>
    </row>
    <row r="32" spans="1:35">
      <c r="A32" s="33" t="s">
        <v>197</v>
      </c>
      <c r="B32" s="20">
        <v>1165</v>
      </c>
      <c r="C32" s="20">
        <v>1111</v>
      </c>
      <c r="D32" s="20">
        <v>979</v>
      </c>
      <c r="E32" s="20">
        <v>920</v>
      </c>
      <c r="F32" s="20">
        <v>932</v>
      </c>
      <c r="G32" s="20">
        <v>984</v>
      </c>
      <c r="H32" s="20">
        <v>913</v>
      </c>
      <c r="I32" s="20">
        <v>912</v>
      </c>
      <c r="J32" s="20">
        <v>921</v>
      </c>
      <c r="K32" s="20">
        <v>872</v>
      </c>
      <c r="L32" s="20">
        <v>815</v>
      </c>
      <c r="M32" s="20">
        <v>767</v>
      </c>
      <c r="N32" s="20">
        <v>867</v>
      </c>
      <c r="O32" s="20">
        <v>887</v>
      </c>
      <c r="P32" s="20">
        <v>806</v>
      </c>
      <c r="Q32" s="20">
        <v>657</v>
      </c>
      <c r="R32" s="20">
        <v>728</v>
      </c>
      <c r="S32" s="20">
        <v>777</v>
      </c>
      <c r="T32" s="20">
        <v>788</v>
      </c>
      <c r="U32" s="20">
        <v>752</v>
      </c>
      <c r="V32" s="20">
        <v>695</v>
      </c>
      <c r="W32" s="20">
        <v>639</v>
      </c>
      <c r="X32" s="20">
        <v>660</v>
      </c>
      <c r="Y32" s="20">
        <v>672</v>
      </c>
      <c r="Z32" s="20">
        <v>781</v>
      </c>
      <c r="AA32" s="20">
        <v>790</v>
      </c>
      <c r="AB32" s="20">
        <v>716</v>
      </c>
      <c r="AC32" s="20">
        <v>670</v>
      </c>
      <c r="AD32" s="20">
        <v>686</v>
      </c>
      <c r="AE32" s="20">
        <v>680</v>
      </c>
      <c r="AF32" s="20">
        <v>684</v>
      </c>
      <c r="AG32" s="20">
        <v>630</v>
      </c>
      <c r="AH32" s="20">
        <v>676</v>
      </c>
      <c r="AI32" s="20">
        <v>615</v>
      </c>
    </row>
    <row r="33" spans="1:35">
      <c r="A33" s="33" t="s">
        <v>199</v>
      </c>
      <c r="B33" s="20">
        <v>1381</v>
      </c>
      <c r="C33" s="20">
        <v>1304</v>
      </c>
      <c r="D33" s="20">
        <v>1200</v>
      </c>
      <c r="E33" s="20">
        <v>1099</v>
      </c>
      <c r="F33" s="20">
        <v>1055</v>
      </c>
      <c r="G33" s="20">
        <v>1077</v>
      </c>
      <c r="H33" s="20">
        <v>1062</v>
      </c>
      <c r="I33" s="20">
        <v>998</v>
      </c>
      <c r="J33" s="20">
        <v>978</v>
      </c>
      <c r="K33" s="20">
        <v>929</v>
      </c>
      <c r="L33" s="20">
        <v>914</v>
      </c>
      <c r="M33" s="20">
        <v>886</v>
      </c>
      <c r="N33" s="20">
        <v>985</v>
      </c>
      <c r="O33" s="20">
        <v>1025</v>
      </c>
      <c r="P33" s="20">
        <v>925</v>
      </c>
      <c r="Q33" s="20">
        <v>762</v>
      </c>
      <c r="R33" s="20">
        <v>762</v>
      </c>
      <c r="S33" s="20">
        <v>788</v>
      </c>
      <c r="T33" s="20">
        <v>829</v>
      </c>
      <c r="U33" s="20">
        <v>777</v>
      </c>
      <c r="V33" s="20">
        <v>739</v>
      </c>
      <c r="W33" s="20">
        <v>723</v>
      </c>
      <c r="X33" s="20">
        <v>740</v>
      </c>
      <c r="Y33" s="20">
        <v>749</v>
      </c>
      <c r="Z33" s="20">
        <v>866</v>
      </c>
      <c r="AA33" s="20">
        <v>814</v>
      </c>
      <c r="AB33" s="20">
        <v>764</v>
      </c>
      <c r="AC33" s="20">
        <v>718</v>
      </c>
      <c r="AD33" s="20">
        <v>687</v>
      </c>
      <c r="AE33" s="20">
        <v>673</v>
      </c>
      <c r="AF33" s="20">
        <v>730</v>
      </c>
      <c r="AG33" s="20">
        <v>677</v>
      </c>
      <c r="AH33" s="20">
        <v>655</v>
      </c>
      <c r="AI33" s="20">
        <v>646</v>
      </c>
    </row>
    <row r="34" spans="1:35">
      <c r="A34" s="33" t="s">
        <v>201</v>
      </c>
      <c r="B34" s="20">
        <v>1143</v>
      </c>
      <c r="C34" s="20">
        <v>1110</v>
      </c>
      <c r="D34" s="20">
        <v>1029</v>
      </c>
      <c r="E34" s="20">
        <v>949</v>
      </c>
      <c r="F34" s="20">
        <v>840</v>
      </c>
      <c r="G34" s="20">
        <v>869</v>
      </c>
      <c r="H34" s="20">
        <v>902</v>
      </c>
      <c r="I34" s="20">
        <v>851</v>
      </c>
      <c r="J34" s="20">
        <v>809</v>
      </c>
      <c r="K34" s="20">
        <v>798</v>
      </c>
      <c r="L34" s="20">
        <v>761</v>
      </c>
      <c r="M34" s="20">
        <v>772</v>
      </c>
      <c r="N34" s="20">
        <v>887</v>
      </c>
      <c r="O34" s="20">
        <v>929</v>
      </c>
      <c r="P34" s="20">
        <v>826</v>
      </c>
      <c r="Q34" s="20">
        <v>707</v>
      </c>
      <c r="R34" s="20">
        <v>657</v>
      </c>
      <c r="S34" s="20">
        <v>668</v>
      </c>
      <c r="T34" s="20">
        <v>737</v>
      </c>
      <c r="U34" s="20">
        <v>707</v>
      </c>
      <c r="V34" s="20">
        <v>661</v>
      </c>
      <c r="W34" s="20">
        <v>640</v>
      </c>
      <c r="X34" s="20">
        <v>641</v>
      </c>
      <c r="Y34" s="20">
        <v>653</v>
      </c>
      <c r="Z34" s="20">
        <v>781</v>
      </c>
      <c r="AA34" s="20">
        <v>756</v>
      </c>
      <c r="AB34" s="20">
        <v>668</v>
      </c>
      <c r="AC34" s="20">
        <v>614</v>
      </c>
      <c r="AD34" s="20">
        <v>596</v>
      </c>
      <c r="AE34" s="20">
        <v>585</v>
      </c>
      <c r="AF34" s="20">
        <v>673</v>
      </c>
      <c r="AG34" s="20">
        <v>610</v>
      </c>
      <c r="AH34" s="20">
        <v>617</v>
      </c>
      <c r="AI34" s="20">
        <v>535</v>
      </c>
    </row>
    <row r="35" spans="1:35">
      <c r="A35" s="33" t="s">
        <v>203</v>
      </c>
      <c r="B35" s="20">
        <v>3079</v>
      </c>
      <c r="C35" s="20">
        <v>2904</v>
      </c>
      <c r="D35" s="20">
        <v>2625</v>
      </c>
      <c r="E35" s="20">
        <v>2415</v>
      </c>
      <c r="F35" s="20">
        <v>2571</v>
      </c>
      <c r="G35" s="20">
        <v>2738</v>
      </c>
      <c r="H35" s="20">
        <v>2718</v>
      </c>
      <c r="I35" s="20">
        <v>2599</v>
      </c>
      <c r="J35" s="20">
        <v>2531</v>
      </c>
      <c r="K35" s="20">
        <v>2415</v>
      </c>
      <c r="L35" s="20">
        <v>2199</v>
      </c>
      <c r="M35" s="20">
        <v>2065</v>
      </c>
      <c r="N35" s="20">
        <v>2386</v>
      </c>
      <c r="O35" s="20">
        <v>2390</v>
      </c>
      <c r="P35" s="20">
        <v>2195</v>
      </c>
      <c r="Q35" s="20">
        <v>1914</v>
      </c>
      <c r="R35" s="20">
        <v>2076</v>
      </c>
      <c r="S35" s="20">
        <v>2092</v>
      </c>
      <c r="T35" s="20">
        <v>2217</v>
      </c>
      <c r="U35" s="20">
        <v>2153</v>
      </c>
      <c r="V35" s="20">
        <v>2005</v>
      </c>
      <c r="W35" s="20">
        <v>1934</v>
      </c>
      <c r="X35" s="20">
        <v>1913</v>
      </c>
      <c r="Y35" s="20">
        <v>1771</v>
      </c>
      <c r="Z35" s="20">
        <v>2122</v>
      </c>
      <c r="AA35" s="20">
        <v>2038</v>
      </c>
      <c r="AB35" s="20">
        <v>1859</v>
      </c>
      <c r="AC35" s="20">
        <v>1854</v>
      </c>
      <c r="AD35" s="20">
        <v>1995</v>
      </c>
      <c r="AE35" s="20">
        <v>1989</v>
      </c>
      <c r="AF35" s="20">
        <v>2195</v>
      </c>
      <c r="AG35" s="20">
        <v>1987</v>
      </c>
      <c r="AH35" s="20">
        <v>2005</v>
      </c>
      <c r="AI35" s="20">
        <v>1799</v>
      </c>
    </row>
    <row r="36" spans="1:35">
      <c r="A36" s="33" t="s">
        <v>205</v>
      </c>
      <c r="B36" s="20">
        <v>2457</v>
      </c>
      <c r="C36" s="20">
        <v>2327</v>
      </c>
      <c r="D36" s="20">
        <v>2107</v>
      </c>
      <c r="E36" s="20">
        <v>1947</v>
      </c>
      <c r="F36" s="20">
        <v>1952</v>
      </c>
      <c r="G36" s="20">
        <v>2012</v>
      </c>
      <c r="H36" s="20">
        <v>1882</v>
      </c>
      <c r="I36" s="20">
        <v>1788</v>
      </c>
      <c r="J36" s="20">
        <v>1842</v>
      </c>
      <c r="K36" s="20">
        <v>1738</v>
      </c>
      <c r="L36" s="20">
        <v>1613</v>
      </c>
      <c r="M36" s="20">
        <v>1584</v>
      </c>
      <c r="N36" s="20">
        <v>1721</v>
      </c>
      <c r="O36" s="20">
        <v>1768</v>
      </c>
      <c r="P36" s="20">
        <v>1654</v>
      </c>
      <c r="Q36" s="20">
        <v>1443</v>
      </c>
      <c r="R36" s="20">
        <v>1519</v>
      </c>
      <c r="S36" s="20">
        <v>1534</v>
      </c>
      <c r="T36" s="20">
        <v>1538</v>
      </c>
      <c r="U36" s="20">
        <v>1468</v>
      </c>
      <c r="V36" s="20">
        <v>1444</v>
      </c>
      <c r="W36" s="20">
        <v>1375</v>
      </c>
      <c r="X36" s="20">
        <v>1390</v>
      </c>
      <c r="Y36" s="20">
        <v>1309</v>
      </c>
      <c r="Z36" s="20">
        <v>1546</v>
      </c>
      <c r="AA36" s="20">
        <v>1479</v>
      </c>
      <c r="AB36" s="20">
        <v>1405</v>
      </c>
      <c r="AC36" s="20">
        <v>1360</v>
      </c>
      <c r="AD36" s="20">
        <v>1423</v>
      </c>
      <c r="AE36" s="20">
        <v>1413</v>
      </c>
      <c r="AF36" s="20">
        <v>1432</v>
      </c>
      <c r="AG36" s="20">
        <v>1255</v>
      </c>
      <c r="AH36" s="20">
        <v>1327</v>
      </c>
      <c r="AI36" s="20">
        <v>1269</v>
      </c>
    </row>
    <row r="37" spans="1:35">
      <c r="A37" s="33" t="s">
        <v>206</v>
      </c>
      <c r="B37" s="20">
        <v>1182</v>
      </c>
      <c r="C37" s="20">
        <v>1102</v>
      </c>
      <c r="D37" s="20">
        <v>968</v>
      </c>
      <c r="E37" s="20">
        <v>885</v>
      </c>
      <c r="F37" s="20">
        <v>990</v>
      </c>
      <c r="G37" s="20">
        <v>1064</v>
      </c>
      <c r="H37" s="20">
        <v>1071</v>
      </c>
      <c r="I37" s="20">
        <v>954</v>
      </c>
      <c r="J37" s="20">
        <v>994</v>
      </c>
      <c r="K37" s="20">
        <v>943</v>
      </c>
      <c r="L37" s="20">
        <v>868</v>
      </c>
      <c r="M37" s="20">
        <v>829</v>
      </c>
      <c r="N37" s="20">
        <v>885</v>
      </c>
      <c r="O37" s="20">
        <v>875</v>
      </c>
      <c r="P37" s="20">
        <v>828</v>
      </c>
      <c r="Q37" s="20">
        <v>719</v>
      </c>
      <c r="R37" s="20">
        <v>798</v>
      </c>
      <c r="S37" s="20">
        <v>820</v>
      </c>
      <c r="T37" s="20">
        <v>836</v>
      </c>
      <c r="U37" s="20">
        <v>784</v>
      </c>
      <c r="V37" s="20">
        <v>781</v>
      </c>
      <c r="W37" s="20">
        <v>743</v>
      </c>
      <c r="X37" s="20">
        <v>697</v>
      </c>
      <c r="Y37" s="20">
        <v>657</v>
      </c>
      <c r="Z37" s="20">
        <v>764</v>
      </c>
      <c r="AA37" s="20">
        <v>740</v>
      </c>
      <c r="AB37" s="20">
        <v>671</v>
      </c>
      <c r="AC37" s="20">
        <v>648</v>
      </c>
      <c r="AD37" s="20">
        <v>714</v>
      </c>
      <c r="AE37" s="20">
        <v>712</v>
      </c>
      <c r="AF37" s="20">
        <v>752</v>
      </c>
      <c r="AG37" s="20">
        <v>699</v>
      </c>
      <c r="AH37" s="20">
        <v>704</v>
      </c>
      <c r="AI37" s="20">
        <v>679</v>
      </c>
    </row>
    <row r="38" spans="1:35">
      <c r="A38" s="33" t="s">
        <v>208</v>
      </c>
      <c r="B38" s="20">
        <v>3958</v>
      </c>
      <c r="C38" s="20">
        <v>3700</v>
      </c>
      <c r="D38" s="20">
        <v>3453</v>
      </c>
      <c r="E38" s="20">
        <v>3238</v>
      </c>
      <c r="F38" s="20">
        <v>3032</v>
      </c>
      <c r="G38" s="20">
        <v>3199</v>
      </c>
      <c r="H38" s="20">
        <v>3116</v>
      </c>
      <c r="I38" s="20">
        <v>2875</v>
      </c>
      <c r="J38" s="20">
        <v>2739</v>
      </c>
      <c r="K38" s="20">
        <v>2639</v>
      </c>
      <c r="L38" s="20">
        <v>2664</v>
      </c>
      <c r="M38" s="20">
        <v>2649</v>
      </c>
      <c r="N38" s="20">
        <v>3053</v>
      </c>
      <c r="O38" s="20">
        <v>2951</v>
      </c>
      <c r="P38" s="20">
        <v>2793</v>
      </c>
      <c r="Q38" s="20">
        <v>2436</v>
      </c>
      <c r="R38" s="20">
        <v>2316</v>
      </c>
      <c r="S38" s="20">
        <v>2412</v>
      </c>
      <c r="T38" s="20">
        <v>2429</v>
      </c>
      <c r="U38" s="20">
        <v>2239</v>
      </c>
      <c r="V38" s="20">
        <v>2063</v>
      </c>
      <c r="W38" s="20">
        <v>1988</v>
      </c>
      <c r="X38" s="20">
        <v>2114</v>
      </c>
      <c r="Y38" s="20">
        <v>2134</v>
      </c>
      <c r="Z38" s="20">
        <v>2603</v>
      </c>
      <c r="AA38" s="20">
        <v>2418</v>
      </c>
      <c r="AB38" s="20">
        <v>2218</v>
      </c>
      <c r="AC38" s="20">
        <v>2217</v>
      </c>
      <c r="AD38" s="20">
        <v>2094</v>
      </c>
      <c r="AE38" s="20">
        <v>2179</v>
      </c>
      <c r="AF38" s="20">
        <v>2301</v>
      </c>
      <c r="AG38" s="20">
        <v>1996</v>
      </c>
      <c r="AH38" s="20">
        <v>1976</v>
      </c>
      <c r="AI38" s="20">
        <v>1809</v>
      </c>
    </row>
    <row r="39" spans="1:35">
      <c r="A39" s="33" t="s">
        <v>210</v>
      </c>
      <c r="B39" s="20">
        <v>3066</v>
      </c>
      <c r="C39" s="20">
        <v>2877</v>
      </c>
      <c r="D39" s="20">
        <v>2548</v>
      </c>
      <c r="E39" s="20">
        <v>2395</v>
      </c>
      <c r="F39" s="20">
        <v>2455</v>
      </c>
      <c r="G39" s="20">
        <v>2549</v>
      </c>
      <c r="H39" s="20">
        <v>2562</v>
      </c>
      <c r="I39" s="20">
        <v>2393</v>
      </c>
      <c r="J39" s="20">
        <v>2416</v>
      </c>
      <c r="K39" s="20">
        <v>2315</v>
      </c>
      <c r="L39" s="20">
        <v>2132</v>
      </c>
      <c r="M39" s="20">
        <v>1968</v>
      </c>
      <c r="N39" s="20">
        <v>2288</v>
      </c>
      <c r="O39" s="20">
        <v>2258</v>
      </c>
      <c r="P39" s="20">
        <v>2128</v>
      </c>
      <c r="Q39" s="20">
        <v>1782</v>
      </c>
      <c r="R39" s="20">
        <v>1916</v>
      </c>
      <c r="S39" s="20">
        <v>1975</v>
      </c>
      <c r="T39" s="20">
        <v>1986</v>
      </c>
      <c r="U39" s="20">
        <v>1839</v>
      </c>
      <c r="V39" s="20">
        <v>1794</v>
      </c>
      <c r="W39" s="20">
        <v>1748</v>
      </c>
      <c r="X39" s="20">
        <v>1672</v>
      </c>
      <c r="Y39" s="20">
        <v>1657</v>
      </c>
      <c r="Z39" s="20">
        <v>2000</v>
      </c>
      <c r="AA39" s="20">
        <v>1907</v>
      </c>
      <c r="AB39" s="20">
        <v>1677</v>
      </c>
      <c r="AC39" s="20">
        <v>1669</v>
      </c>
      <c r="AD39" s="20">
        <v>1722</v>
      </c>
      <c r="AE39" s="20">
        <v>1819</v>
      </c>
      <c r="AF39" s="20">
        <v>1927</v>
      </c>
      <c r="AG39" s="20">
        <v>1656</v>
      </c>
      <c r="AH39" s="20">
        <v>1760</v>
      </c>
      <c r="AI39" s="20">
        <v>1603</v>
      </c>
    </row>
    <row r="40" spans="1:35">
      <c r="A40" s="33" t="s">
        <v>212</v>
      </c>
      <c r="B40" s="20">
        <v>2492</v>
      </c>
      <c r="C40" s="20">
        <v>2349</v>
      </c>
      <c r="D40" s="20">
        <v>2116</v>
      </c>
      <c r="E40" s="20">
        <v>1860</v>
      </c>
      <c r="F40" s="20">
        <v>1854</v>
      </c>
      <c r="G40" s="20">
        <v>1941</v>
      </c>
      <c r="H40" s="20">
        <v>1872</v>
      </c>
      <c r="I40" s="20">
        <v>1800</v>
      </c>
      <c r="J40" s="20">
        <v>1758</v>
      </c>
      <c r="K40" s="20">
        <v>1690</v>
      </c>
      <c r="L40" s="20">
        <v>1621</v>
      </c>
      <c r="M40" s="20">
        <v>1594</v>
      </c>
      <c r="N40" s="20">
        <v>1870</v>
      </c>
      <c r="O40" s="20">
        <v>1897</v>
      </c>
      <c r="P40" s="20">
        <v>1800</v>
      </c>
      <c r="Q40" s="20">
        <v>1413</v>
      </c>
      <c r="R40" s="20">
        <v>1401</v>
      </c>
      <c r="S40" s="20">
        <v>1430</v>
      </c>
      <c r="T40" s="20">
        <v>1473</v>
      </c>
      <c r="U40" s="20">
        <v>1384</v>
      </c>
      <c r="V40" s="20">
        <v>1344</v>
      </c>
      <c r="W40" s="20">
        <v>1280</v>
      </c>
      <c r="X40" s="20">
        <v>1267</v>
      </c>
      <c r="Y40" s="20">
        <v>1282</v>
      </c>
      <c r="Z40" s="20">
        <v>1570</v>
      </c>
      <c r="AA40" s="20">
        <v>1544</v>
      </c>
      <c r="AB40" s="20">
        <v>1413</v>
      </c>
      <c r="AC40" s="20">
        <v>1286</v>
      </c>
      <c r="AD40" s="20">
        <v>1247</v>
      </c>
      <c r="AE40" s="20">
        <v>1251</v>
      </c>
      <c r="AF40" s="20">
        <v>1332</v>
      </c>
      <c r="AG40" s="20">
        <v>1177</v>
      </c>
      <c r="AH40" s="20">
        <v>1182</v>
      </c>
      <c r="AI40" s="20">
        <v>1103</v>
      </c>
    </row>
    <row r="41" spans="1:35">
      <c r="A41" s="33" t="s">
        <v>214</v>
      </c>
      <c r="B41" s="20">
        <v>5027</v>
      </c>
      <c r="C41" s="20">
        <v>4883</v>
      </c>
      <c r="D41" s="20">
        <v>4390</v>
      </c>
      <c r="E41" s="20">
        <v>3957</v>
      </c>
      <c r="F41" s="20">
        <v>3769</v>
      </c>
      <c r="G41" s="20">
        <v>3905</v>
      </c>
      <c r="H41" s="20">
        <v>3676</v>
      </c>
      <c r="I41" s="20">
        <v>3425</v>
      </c>
      <c r="J41" s="20">
        <v>3438</v>
      </c>
      <c r="K41" s="20">
        <v>3299</v>
      </c>
      <c r="L41" s="20">
        <v>3303</v>
      </c>
      <c r="M41" s="20">
        <v>3231</v>
      </c>
      <c r="N41" s="20">
        <v>3754</v>
      </c>
      <c r="O41" s="20">
        <v>3803</v>
      </c>
      <c r="P41" s="20">
        <v>3463</v>
      </c>
      <c r="Q41" s="20">
        <v>3052</v>
      </c>
      <c r="R41" s="20">
        <v>2998</v>
      </c>
      <c r="S41" s="20">
        <v>2993</v>
      </c>
      <c r="T41" s="20">
        <v>2978</v>
      </c>
      <c r="U41" s="20">
        <v>2749</v>
      </c>
      <c r="V41" s="20">
        <v>2716</v>
      </c>
      <c r="W41" s="20">
        <v>2624</v>
      </c>
      <c r="X41" s="20">
        <v>2786</v>
      </c>
      <c r="Y41" s="20">
        <v>2857</v>
      </c>
      <c r="Z41" s="20">
        <v>3326</v>
      </c>
      <c r="AA41" s="20">
        <v>3236</v>
      </c>
      <c r="AB41" s="20">
        <v>3007</v>
      </c>
      <c r="AC41" s="20">
        <v>2872</v>
      </c>
      <c r="AD41" s="20">
        <v>2866</v>
      </c>
      <c r="AE41" s="20">
        <v>2759</v>
      </c>
      <c r="AF41" s="20">
        <v>2815</v>
      </c>
      <c r="AG41" s="20">
        <v>2489</v>
      </c>
      <c r="AH41" s="20">
        <v>2641</v>
      </c>
      <c r="AI41" s="20">
        <v>2461</v>
      </c>
    </row>
    <row r="42" spans="1:35">
      <c r="A42" s="33" t="s">
        <v>216</v>
      </c>
      <c r="B42" s="20">
        <v>2463</v>
      </c>
      <c r="C42" s="20">
        <v>2332</v>
      </c>
      <c r="D42" s="20">
        <v>2135</v>
      </c>
      <c r="E42" s="20">
        <v>1881</v>
      </c>
      <c r="F42" s="20">
        <v>1706</v>
      </c>
      <c r="G42" s="20">
        <v>1811</v>
      </c>
      <c r="H42" s="20">
        <v>1810</v>
      </c>
      <c r="I42" s="20">
        <v>1705</v>
      </c>
      <c r="J42" s="20">
        <v>1630</v>
      </c>
      <c r="K42" s="20">
        <v>1607</v>
      </c>
      <c r="L42" s="20">
        <v>1686</v>
      </c>
      <c r="M42" s="20">
        <v>1736</v>
      </c>
      <c r="N42" s="20">
        <v>1960</v>
      </c>
      <c r="O42" s="20">
        <v>2015</v>
      </c>
      <c r="P42" s="20">
        <v>1886</v>
      </c>
      <c r="Q42" s="20">
        <v>1528</v>
      </c>
      <c r="R42" s="20">
        <v>1389</v>
      </c>
      <c r="S42" s="20">
        <v>1448</v>
      </c>
      <c r="T42" s="20">
        <v>1467</v>
      </c>
      <c r="U42" s="20">
        <v>1318</v>
      </c>
      <c r="V42" s="20">
        <v>1269</v>
      </c>
      <c r="W42" s="20">
        <v>1225</v>
      </c>
      <c r="X42" s="20">
        <v>1374</v>
      </c>
      <c r="Y42" s="20">
        <v>1476</v>
      </c>
      <c r="Z42" s="20">
        <v>1843</v>
      </c>
      <c r="AA42" s="20">
        <v>1728</v>
      </c>
      <c r="AB42" s="20">
        <v>1544</v>
      </c>
      <c r="AC42" s="20">
        <v>1409</v>
      </c>
      <c r="AD42" s="20">
        <v>1286</v>
      </c>
      <c r="AE42" s="20">
        <v>1319</v>
      </c>
      <c r="AF42" s="20">
        <v>1338</v>
      </c>
      <c r="AG42" s="20">
        <v>1164</v>
      </c>
      <c r="AH42" s="20">
        <v>1182</v>
      </c>
      <c r="AI42" s="20">
        <v>1122</v>
      </c>
    </row>
    <row r="43" spans="1:35">
      <c r="A43" s="33" t="s">
        <v>218</v>
      </c>
      <c r="B43" s="20">
        <v>2463</v>
      </c>
      <c r="C43" s="20">
        <v>2332</v>
      </c>
      <c r="D43" s="20">
        <v>2135</v>
      </c>
      <c r="E43" s="20">
        <v>1881</v>
      </c>
      <c r="F43" s="20">
        <v>1706</v>
      </c>
      <c r="G43" s="20">
        <v>1811</v>
      </c>
      <c r="H43" s="20">
        <v>1810</v>
      </c>
      <c r="I43" s="20">
        <v>1705</v>
      </c>
      <c r="J43" s="20">
        <v>1630</v>
      </c>
      <c r="K43" s="20">
        <v>1607</v>
      </c>
      <c r="L43" s="20">
        <v>1686</v>
      </c>
      <c r="M43" s="20">
        <v>1736</v>
      </c>
      <c r="N43" s="20">
        <v>1960</v>
      </c>
      <c r="O43" s="20">
        <v>2015</v>
      </c>
      <c r="P43" s="20">
        <v>1886</v>
      </c>
      <c r="Q43" s="20">
        <v>1528</v>
      </c>
      <c r="R43" s="20">
        <v>1389</v>
      </c>
      <c r="S43" s="20">
        <v>1448</v>
      </c>
      <c r="T43" s="20">
        <v>1467</v>
      </c>
      <c r="U43" s="20">
        <v>1318</v>
      </c>
      <c r="V43" s="20">
        <v>1269</v>
      </c>
      <c r="W43" s="20">
        <v>1225</v>
      </c>
      <c r="X43" s="20">
        <v>1374</v>
      </c>
      <c r="Y43" s="20">
        <v>1476</v>
      </c>
      <c r="Z43" s="20">
        <v>1843</v>
      </c>
      <c r="AA43" s="20">
        <v>1728</v>
      </c>
      <c r="AB43" s="20">
        <v>1544</v>
      </c>
      <c r="AC43" s="20">
        <v>1409</v>
      </c>
      <c r="AD43" s="20">
        <v>1286</v>
      </c>
      <c r="AE43" s="20">
        <v>1319</v>
      </c>
      <c r="AF43" s="20">
        <v>1338</v>
      </c>
      <c r="AG43" s="20">
        <v>1164</v>
      </c>
      <c r="AH43" s="20">
        <v>1182</v>
      </c>
      <c r="AI43" s="20">
        <v>1122</v>
      </c>
    </row>
    <row r="44" spans="1:35">
      <c r="A44" s="33" t="s">
        <v>220</v>
      </c>
      <c r="B44" s="20">
        <v>1538</v>
      </c>
      <c r="C44" s="20">
        <v>1496</v>
      </c>
      <c r="D44" s="20">
        <v>1296</v>
      </c>
      <c r="E44" s="20">
        <v>1249</v>
      </c>
      <c r="F44" s="20">
        <v>1263</v>
      </c>
      <c r="G44" s="20">
        <v>1336</v>
      </c>
      <c r="H44" s="20">
        <v>1338</v>
      </c>
      <c r="I44" s="20">
        <v>1299</v>
      </c>
      <c r="J44" s="20">
        <v>1222</v>
      </c>
      <c r="K44" s="20">
        <v>1165</v>
      </c>
      <c r="L44" s="20">
        <v>1108</v>
      </c>
      <c r="M44" s="20">
        <v>1041</v>
      </c>
      <c r="N44" s="20">
        <v>1155</v>
      </c>
      <c r="O44" s="20">
        <v>1200</v>
      </c>
      <c r="P44" s="20">
        <v>1091</v>
      </c>
      <c r="Q44" s="20">
        <v>940</v>
      </c>
      <c r="R44" s="20">
        <v>1042</v>
      </c>
      <c r="S44" s="20">
        <v>1036</v>
      </c>
      <c r="T44" s="20">
        <v>1111</v>
      </c>
      <c r="U44" s="20">
        <v>1021</v>
      </c>
      <c r="V44" s="20">
        <v>976</v>
      </c>
      <c r="W44" s="20">
        <v>915</v>
      </c>
      <c r="X44" s="20">
        <v>887</v>
      </c>
      <c r="Y44" s="20">
        <v>817</v>
      </c>
      <c r="Z44" s="20">
        <v>999</v>
      </c>
      <c r="AA44" s="20">
        <v>939</v>
      </c>
      <c r="AB44" s="20">
        <v>859</v>
      </c>
      <c r="AC44" s="20">
        <v>863</v>
      </c>
      <c r="AD44" s="20">
        <v>950</v>
      </c>
      <c r="AE44" s="20">
        <v>927</v>
      </c>
      <c r="AF44" s="20">
        <v>999</v>
      </c>
      <c r="AG44" s="20">
        <v>931</v>
      </c>
      <c r="AH44" s="20">
        <v>940</v>
      </c>
      <c r="AI44" s="20">
        <v>865</v>
      </c>
    </row>
    <row r="45" spans="1:35">
      <c r="A45" s="33" t="s">
        <v>222</v>
      </c>
      <c r="B45" s="20">
        <v>969</v>
      </c>
      <c r="C45" s="20">
        <v>979</v>
      </c>
      <c r="D45" s="20">
        <v>876</v>
      </c>
      <c r="E45" s="20">
        <v>846</v>
      </c>
      <c r="F45" s="20">
        <v>813</v>
      </c>
      <c r="G45" s="20">
        <v>879</v>
      </c>
      <c r="H45" s="20">
        <v>827</v>
      </c>
      <c r="I45" s="20">
        <v>760</v>
      </c>
      <c r="J45" s="20">
        <v>758</v>
      </c>
      <c r="K45" s="20">
        <v>748</v>
      </c>
      <c r="L45" s="20">
        <v>725</v>
      </c>
      <c r="M45" s="20">
        <v>721</v>
      </c>
      <c r="N45" s="20">
        <v>767</v>
      </c>
      <c r="O45" s="20">
        <v>757</v>
      </c>
      <c r="P45" s="20">
        <v>720</v>
      </c>
      <c r="Q45" s="20">
        <v>616</v>
      </c>
      <c r="R45" s="20">
        <v>650</v>
      </c>
      <c r="S45" s="20">
        <v>652</v>
      </c>
      <c r="T45" s="20">
        <v>686</v>
      </c>
      <c r="U45" s="20">
        <v>655</v>
      </c>
      <c r="V45" s="20">
        <v>638</v>
      </c>
      <c r="W45" s="20">
        <v>609</v>
      </c>
      <c r="X45" s="20">
        <v>644</v>
      </c>
      <c r="Y45" s="20">
        <v>587</v>
      </c>
      <c r="Z45" s="20">
        <v>725</v>
      </c>
      <c r="AA45" s="20">
        <v>670</v>
      </c>
      <c r="AB45" s="20">
        <v>596</v>
      </c>
      <c r="AC45" s="20">
        <v>599</v>
      </c>
      <c r="AD45" s="20">
        <v>593</v>
      </c>
      <c r="AE45" s="20">
        <v>609</v>
      </c>
      <c r="AF45" s="20">
        <v>618</v>
      </c>
      <c r="AG45" s="20">
        <v>519</v>
      </c>
      <c r="AH45" s="20">
        <v>529</v>
      </c>
      <c r="AI45" s="20">
        <v>481</v>
      </c>
    </row>
    <row r="46" spans="1:35">
      <c r="A46" s="33" t="s">
        <v>224</v>
      </c>
      <c r="B46" s="20">
        <v>2171</v>
      </c>
      <c r="C46" s="20">
        <v>2069</v>
      </c>
      <c r="D46" s="20">
        <v>1862</v>
      </c>
      <c r="E46" s="20">
        <v>1659</v>
      </c>
      <c r="F46" s="20">
        <v>1594</v>
      </c>
      <c r="G46" s="20">
        <v>1672</v>
      </c>
      <c r="H46" s="20">
        <v>1647</v>
      </c>
      <c r="I46" s="20">
        <v>1527</v>
      </c>
      <c r="J46" s="20">
        <v>1458</v>
      </c>
      <c r="K46" s="20">
        <v>1402</v>
      </c>
      <c r="L46" s="20">
        <v>1393</v>
      </c>
      <c r="M46" s="20">
        <v>1345</v>
      </c>
      <c r="N46" s="20">
        <v>1620</v>
      </c>
      <c r="O46" s="20">
        <v>1620</v>
      </c>
      <c r="P46" s="20">
        <v>1492</v>
      </c>
      <c r="Q46" s="20">
        <v>1270</v>
      </c>
      <c r="R46" s="20">
        <v>1240</v>
      </c>
      <c r="S46" s="20">
        <v>1286</v>
      </c>
      <c r="T46" s="20">
        <v>1311</v>
      </c>
      <c r="U46" s="20">
        <v>1226</v>
      </c>
      <c r="V46" s="20">
        <v>1182</v>
      </c>
      <c r="W46" s="20">
        <v>1122</v>
      </c>
      <c r="X46" s="20">
        <v>1187</v>
      </c>
      <c r="Y46" s="20">
        <v>1189</v>
      </c>
      <c r="Z46" s="20">
        <v>1461</v>
      </c>
      <c r="AA46" s="20">
        <v>1434</v>
      </c>
      <c r="AB46" s="20">
        <v>1305</v>
      </c>
      <c r="AC46" s="20">
        <v>1204</v>
      </c>
      <c r="AD46" s="20">
        <v>1181</v>
      </c>
      <c r="AE46" s="20">
        <v>1165</v>
      </c>
      <c r="AF46" s="20">
        <v>1216</v>
      </c>
      <c r="AG46" s="20">
        <v>1067</v>
      </c>
      <c r="AH46" s="20">
        <v>1036</v>
      </c>
      <c r="AI46" s="20">
        <v>956</v>
      </c>
    </row>
    <row r="47" spans="1:35">
      <c r="A47" s="33" t="s">
        <v>226</v>
      </c>
      <c r="B47" s="20">
        <v>15504</v>
      </c>
      <c r="C47" s="20">
        <v>14817</v>
      </c>
      <c r="D47" s="20">
        <v>13406</v>
      </c>
      <c r="E47" s="20">
        <v>12379</v>
      </c>
      <c r="F47" s="20">
        <v>12679</v>
      </c>
      <c r="G47" s="20">
        <v>13286</v>
      </c>
      <c r="H47" s="20">
        <v>13121</v>
      </c>
      <c r="I47" s="20">
        <v>12402</v>
      </c>
      <c r="J47" s="20">
        <v>12059</v>
      </c>
      <c r="K47" s="20">
        <v>11728</v>
      </c>
      <c r="L47" s="20">
        <v>10994</v>
      </c>
      <c r="M47" s="20">
        <v>10483</v>
      </c>
      <c r="N47" s="20">
        <v>11903</v>
      </c>
      <c r="O47" s="20">
        <v>12047</v>
      </c>
      <c r="P47" s="20">
        <v>11039</v>
      </c>
      <c r="Q47" s="20">
        <v>9260</v>
      </c>
      <c r="R47" s="20">
        <v>9881</v>
      </c>
      <c r="S47" s="20">
        <v>10113</v>
      </c>
      <c r="T47" s="20">
        <v>10566</v>
      </c>
      <c r="U47" s="20">
        <v>9848</v>
      </c>
      <c r="V47" s="20">
        <v>9419</v>
      </c>
      <c r="W47" s="20">
        <v>8869</v>
      </c>
      <c r="X47" s="20">
        <v>8842</v>
      </c>
      <c r="Y47" s="20">
        <v>8469</v>
      </c>
      <c r="Z47" s="20">
        <v>10101</v>
      </c>
      <c r="AA47" s="20">
        <v>9746</v>
      </c>
      <c r="AB47" s="20">
        <v>8664</v>
      </c>
      <c r="AC47" s="20">
        <v>8389</v>
      </c>
      <c r="AD47" s="20">
        <v>8749</v>
      </c>
      <c r="AE47" s="20">
        <v>8936</v>
      </c>
      <c r="AF47" s="20">
        <v>9464</v>
      </c>
      <c r="AG47" s="20">
        <v>8426</v>
      </c>
      <c r="AH47" s="20">
        <v>8673</v>
      </c>
      <c r="AI47" s="20">
        <v>7959</v>
      </c>
    </row>
    <row r="48" spans="1:35">
      <c r="A48" s="33" t="s">
        <v>229</v>
      </c>
      <c r="B48" s="20">
        <v>11743</v>
      </c>
      <c r="C48" s="20">
        <v>11221</v>
      </c>
      <c r="D48" s="20">
        <v>10170</v>
      </c>
      <c r="E48" s="20">
        <v>9382</v>
      </c>
      <c r="F48" s="20">
        <v>9611</v>
      </c>
      <c r="G48" s="20">
        <v>10061</v>
      </c>
      <c r="H48" s="20">
        <v>9856</v>
      </c>
      <c r="I48" s="20">
        <v>9301</v>
      </c>
      <c r="J48" s="20">
        <v>9074</v>
      </c>
      <c r="K48" s="20">
        <v>8904</v>
      </c>
      <c r="L48" s="20">
        <v>8357</v>
      </c>
      <c r="M48" s="20">
        <v>7974</v>
      </c>
      <c r="N48" s="20">
        <v>9041</v>
      </c>
      <c r="O48" s="20">
        <v>9122</v>
      </c>
      <c r="P48" s="20">
        <v>8368</v>
      </c>
      <c r="Q48" s="20">
        <v>7023</v>
      </c>
      <c r="R48" s="20">
        <v>7471</v>
      </c>
      <c r="S48" s="20">
        <v>7655</v>
      </c>
      <c r="T48" s="20">
        <v>7929</v>
      </c>
      <c r="U48" s="20">
        <v>7371</v>
      </c>
      <c r="V48" s="20">
        <v>7104</v>
      </c>
      <c r="W48" s="20">
        <v>6691</v>
      </c>
      <c r="X48" s="20">
        <v>6673</v>
      </c>
      <c r="Y48" s="20">
        <v>6395</v>
      </c>
      <c r="Z48" s="20">
        <v>7648</v>
      </c>
      <c r="AA48" s="20">
        <v>7323</v>
      </c>
      <c r="AB48" s="20">
        <v>6494</v>
      </c>
      <c r="AC48" s="20">
        <v>6337</v>
      </c>
      <c r="AD48" s="20">
        <v>6604</v>
      </c>
      <c r="AE48" s="20">
        <v>6743</v>
      </c>
      <c r="AF48" s="20">
        <v>7060</v>
      </c>
      <c r="AG48" s="20">
        <v>6260</v>
      </c>
      <c r="AH48" s="20">
        <v>6466</v>
      </c>
      <c r="AI48" s="20">
        <v>5929</v>
      </c>
    </row>
    <row r="49" spans="1:35">
      <c r="A49" s="33" t="s">
        <v>231</v>
      </c>
      <c r="B49" s="20">
        <v>1082</v>
      </c>
      <c r="C49" s="20">
        <v>1035</v>
      </c>
      <c r="D49" s="20">
        <v>932</v>
      </c>
      <c r="E49" s="20">
        <v>855</v>
      </c>
      <c r="F49" s="20">
        <v>980</v>
      </c>
      <c r="G49" s="20">
        <v>1043</v>
      </c>
      <c r="H49" s="20">
        <v>999</v>
      </c>
      <c r="I49" s="20">
        <v>923</v>
      </c>
      <c r="J49" s="20">
        <v>910</v>
      </c>
      <c r="K49" s="20">
        <v>874</v>
      </c>
      <c r="L49" s="20">
        <v>802</v>
      </c>
      <c r="M49" s="20">
        <v>753</v>
      </c>
      <c r="N49" s="20">
        <v>872</v>
      </c>
      <c r="O49" s="20">
        <v>871</v>
      </c>
      <c r="P49" s="20">
        <v>772</v>
      </c>
      <c r="Q49" s="20">
        <v>637</v>
      </c>
      <c r="R49" s="20">
        <v>708</v>
      </c>
      <c r="S49" s="20">
        <v>707</v>
      </c>
      <c r="T49" s="20">
        <v>749</v>
      </c>
      <c r="U49" s="20">
        <v>703</v>
      </c>
      <c r="V49" s="20">
        <v>698</v>
      </c>
      <c r="W49" s="20">
        <v>669</v>
      </c>
      <c r="X49" s="20">
        <v>664</v>
      </c>
      <c r="Y49" s="20">
        <v>612</v>
      </c>
      <c r="Z49" s="20">
        <v>741</v>
      </c>
      <c r="AA49" s="20">
        <v>715</v>
      </c>
      <c r="AB49" s="20">
        <v>632</v>
      </c>
      <c r="AC49" s="20">
        <v>583</v>
      </c>
      <c r="AD49" s="20">
        <v>633</v>
      </c>
      <c r="AE49" s="20">
        <v>640</v>
      </c>
      <c r="AF49" s="20">
        <v>681</v>
      </c>
      <c r="AG49" s="20">
        <v>590</v>
      </c>
      <c r="AH49" s="20">
        <v>649</v>
      </c>
      <c r="AI49" s="20">
        <v>596</v>
      </c>
    </row>
    <row r="50" spans="1:35">
      <c r="A50" s="33" t="s">
        <v>233</v>
      </c>
      <c r="B50" s="20">
        <v>1067</v>
      </c>
      <c r="C50" s="20">
        <v>1004</v>
      </c>
      <c r="D50" s="20">
        <v>908</v>
      </c>
      <c r="E50" s="20">
        <v>877</v>
      </c>
      <c r="F50" s="20">
        <v>902</v>
      </c>
      <c r="G50" s="20">
        <v>963</v>
      </c>
      <c r="H50" s="20">
        <v>934</v>
      </c>
      <c r="I50" s="20">
        <v>883</v>
      </c>
      <c r="J50" s="20">
        <v>886</v>
      </c>
      <c r="K50" s="20">
        <v>846</v>
      </c>
      <c r="L50" s="20">
        <v>811</v>
      </c>
      <c r="M50" s="20">
        <v>721</v>
      </c>
      <c r="N50" s="20">
        <v>778</v>
      </c>
      <c r="O50" s="20">
        <v>773</v>
      </c>
      <c r="P50" s="20">
        <v>680</v>
      </c>
      <c r="Q50" s="20">
        <v>598</v>
      </c>
      <c r="R50" s="20">
        <v>690</v>
      </c>
      <c r="S50" s="20">
        <v>744</v>
      </c>
      <c r="T50" s="20">
        <v>793</v>
      </c>
      <c r="U50" s="20">
        <v>748</v>
      </c>
      <c r="V50" s="20">
        <v>740</v>
      </c>
      <c r="W50" s="20">
        <v>699</v>
      </c>
      <c r="X50" s="20">
        <v>697</v>
      </c>
      <c r="Y50" s="20">
        <v>638</v>
      </c>
      <c r="Z50" s="20">
        <v>697</v>
      </c>
      <c r="AA50" s="20">
        <v>645</v>
      </c>
      <c r="AB50" s="20">
        <v>587</v>
      </c>
      <c r="AC50" s="20">
        <v>630</v>
      </c>
      <c r="AD50" s="20">
        <v>671</v>
      </c>
      <c r="AE50" s="20">
        <v>684</v>
      </c>
      <c r="AF50" s="20">
        <v>731</v>
      </c>
      <c r="AG50" s="20">
        <v>685</v>
      </c>
      <c r="AH50" s="20">
        <v>725</v>
      </c>
      <c r="AI50" s="20">
        <v>664</v>
      </c>
    </row>
    <row r="51" spans="1:35">
      <c r="A51" s="33" t="s">
        <v>235</v>
      </c>
      <c r="B51" s="20">
        <v>1340</v>
      </c>
      <c r="C51" s="20">
        <v>1269</v>
      </c>
      <c r="D51" s="20">
        <v>1160</v>
      </c>
      <c r="E51" s="20">
        <v>1095</v>
      </c>
      <c r="F51" s="20">
        <v>1088</v>
      </c>
      <c r="G51" s="20">
        <v>1111</v>
      </c>
      <c r="H51" s="20">
        <v>1059</v>
      </c>
      <c r="I51" s="20">
        <v>1051</v>
      </c>
      <c r="J51" s="20">
        <v>1031</v>
      </c>
      <c r="K51" s="20">
        <v>996</v>
      </c>
      <c r="L51" s="20">
        <v>960</v>
      </c>
      <c r="M51" s="20">
        <v>900</v>
      </c>
      <c r="N51" s="20">
        <v>1037</v>
      </c>
      <c r="O51" s="20">
        <v>1052</v>
      </c>
      <c r="P51" s="20">
        <v>939</v>
      </c>
      <c r="Q51" s="20">
        <v>823</v>
      </c>
      <c r="R51" s="20">
        <v>876</v>
      </c>
      <c r="S51" s="20">
        <v>868</v>
      </c>
      <c r="T51" s="20">
        <v>869</v>
      </c>
      <c r="U51" s="20">
        <v>801</v>
      </c>
      <c r="V51" s="20">
        <v>751</v>
      </c>
      <c r="W51" s="20">
        <v>713</v>
      </c>
      <c r="X51" s="20">
        <v>710</v>
      </c>
      <c r="Y51" s="20">
        <v>671</v>
      </c>
      <c r="Z51" s="20">
        <v>830</v>
      </c>
      <c r="AA51" s="20">
        <v>819</v>
      </c>
      <c r="AB51" s="20">
        <v>784</v>
      </c>
      <c r="AC51" s="20">
        <v>791</v>
      </c>
      <c r="AD51" s="20">
        <v>841</v>
      </c>
      <c r="AE51" s="20">
        <v>819</v>
      </c>
      <c r="AF51" s="20">
        <v>852</v>
      </c>
      <c r="AG51" s="20">
        <v>754</v>
      </c>
      <c r="AH51" s="20">
        <v>804</v>
      </c>
      <c r="AI51" s="20">
        <v>741</v>
      </c>
    </row>
    <row r="52" spans="1:35">
      <c r="A52" s="33" t="s">
        <v>237</v>
      </c>
      <c r="B52" s="20">
        <v>8917</v>
      </c>
      <c r="C52" s="20">
        <v>8629</v>
      </c>
      <c r="D52" s="20">
        <v>7829</v>
      </c>
      <c r="E52" s="20">
        <v>7127</v>
      </c>
      <c r="F52" s="20">
        <v>6876</v>
      </c>
      <c r="G52" s="20">
        <v>7072</v>
      </c>
      <c r="H52" s="20">
        <v>6715</v>
      </c>
      <c r="I52" s="20">
        <v>6300</v>
      </c>
      <c r="J52" s="20">
        <v>6326</v>
      </c>
      <c r="K52" s="20">
        <v>6132</v>
      </c>
      <c r="L52" s="20">
        <v>6032</v>
      </c>
      <c r="M52" s="20">
        <v>5853</v>
      </c>
      <c r="N52" s="20">
        <v>6721</v>
      </c>
      <c r="O52" s="20">
        <v>6780</v>
      </c>
      <c r="P52" s="20">
        <v>6193</v>
      </c>
      <c r="Q52" s="20">
        <v>5384</v>
      </c>
      <c r="R52" s="20">
        <v>5326</v>
      </c>
      <c r="S52" s="20">
        <v>5381</v>
      </c>
      <c r="T52" s="20">
        <v>5356</v>
      </c>
      <c r="U52" s="20">
        <v>5014</v>
      </c>
      <c r="V52" s="20">
        <v>4928</v>
      </c>
      <c r="W52" s="20">
        <v>4729</v>
      </c>
      <c r="X52" s="20">
        <v>4898</v>
      </c>
      <c r="Y52" s="20">
        <v>4948</v>
      </c>
      <c r="Z52" s="20">
        <v>5826</v>
      </c>
      <c r="AA52" s="20">
        <v>5693</v>
      </c>
      <c r="AB52" s="20">
        <v>5306</v>
      </c>
      <c r="AC52" s="20">
        <v>5104</v>
      </c>
      <c r="AD52" s="20">
        <v>5139</v>
      </c>
      <c r="AE52" s="20">
        <v>5031</v>
      </c>
      <c r="AF52" s="20">
        <v>5174</v>
      </c>
      <c r="AG52" s="20">
        <v>4611</v>
      </c>
      <c r="AH52" s="20">
        <v>4874</v>
      </c>
      <c r="AI52" s="20">
        <v>4534</v>
      </c>
    </row>
    <row r="53" spans="1:35">
      <c r="A53" s="33" t="s">
        <v>239</v>
      </c>
      <c r="B53" s="20">
        <v>3890</v>
      </c>
      <c r="C53" s="20">
        <v>3746</v>
      </c>
      <c r="D53" s="20">
        <v>3439</v>
      </c>
      <c r="E53" s="20">
        <v>3170</v>
      </c>
      <c r="F53" s="20">
        <v>3107</v>
      </c>
      <c r="G53" s="20">
        <v>3167</v>
      </c>
      <c r="H53" s="20">
        <v>3039</v>
      </c>
      <c r="I53" s="20">
        <v>2875</v>
      </c>
      <c r="J53" s="20">
        <v>2888</v>
      </c>
      <c r="K53" s="20">
        <v>2833</v>
      </c>
      <c r="L53" s="20">
        <v>2729</v>
      </c>
      <c r="M53" s="20">
        <v>2622</v>
      </c>
      <c r="N53" s="20">
        <v>2967</v>
      </c>
      <c r="O53" s="20">
        <v>2977</v>
      </c>
      <c r="P53" s="20">
        <v>2730</v>
      </c>
      <c r="Q53" s="20">
        <v>2332</v>
      </c>
      <c r="R53" s="20">
        <v>2328</v>
      </c>
      <c r="S53" s="20">
        <v>2388</v>
      </c>
      <c r="T53" s="20">
        <v>2378</v>
      </c>
      <c r="U53" s="20">
        <v>2265</v>
      </c>
      <c r="V53" s="20">
        <v>2212</v>
      </c>
      <c r="W53" s="20">
        <v>2105</v>
      </c>
      <c r="X53" s="20">
        <v>2112</v>
      </c>
      <c r="Y53" s="20">
        <v>2091</v>
      </c>
      <c r="Z53" s="20">
        <v>2500</v>
      </c>
      <c r="AA53" s="20">
        <v>2457</v>
      </c>
      <c r="AB53" s="20">
        <v>2299</v>
      </c>
      <c r="AC53" s="20">
        <v>2232</v>
      </c>
      <c r="AD53" s="20">
        <v>2273</v>
      </c>
      <c r="AE53" s="20">
        <v>2272</v>
      </c>
      <c r="AF53" s="20">
        <v>2359</v>
      </c>
      <c r="AG53" s="20">
        <v>2122</v>
      </c>
      <c r="AH53" s="20">
        <v>2233</v>
      </c>
      <c r="AI53" s="20">
        <v>2073</v>
      </c>
    </row>
    <row r="54" spans="1:35">
      <c r="A54" s="33" t="s">
        <v>241</v>
      </c>
      <c r="B54" s="20">
        <v>41344</v>
      </c>
      <c r="C54" s="20">
        <v>39417</v>
      </c>
      <c r="D54" s="20">
        <v>36344</v>
      </c>
      <c r="E54" s="20">
        <v>33704</v>
      </c>
      <c r="F54" s="20">
        <v>32941</v>
      </c>
      <c r="G54" s="20">
        <v>34775</v>
      </c>
      <c r="H54" s="20">
        <v>34774</v>
      </c>
      <c r="I54" s="20">
        <v>32640</v>
      </c>
      <c r="J54" s="20">
        <v>31940</v>
      </c>
      <c r="K54" s="20">
        <v>30837</v>
      </c>
      <c r="L54" s="20">
        <v>29515</v>
      </c>
      <c r="M54" s="20">
        <v>28957</v>
      </c>
      <c r="N54" s="20">
        <v>32518</v>
      </c>
      <c r="O54" s="20">
        <v>32647</v>
      </c>
      <c r="P54" s="20">
        <v>30576</v>
      </c>
      <c r="Q54" s="20">
        <v>25878</v>
      </c>
      <c r="R54" s="20">
        <v>26176</v>
      </c>
      <c r="S54" s="20">
        <v>26786</v>
      </c>
      <c r="T54" s="20">
        <v>28181</v>
      </c>
      <c r="U54" s="20">
        <v>26896</v>
      </c>
      <c r="V54" s="20">
        <v>25346</v>
      </c>
      <c r="W54" s="20">
        <v>23856</v>
      </c>
      <c r="X54" s="20">
        <v>24418</v>
      </c>
      <c r="Y54" s="20">
        <v>24069</v>
      </c>
      <c r="Z54" s="20">
        <v>28793</v>
      </c>
      <c r="AA54" s="20">
        <v>27287</v>
      </c>
      <c r="AB54" s="20">
        <v>25043</v>
      </c>
      <c r="AC54" s="20">
        <v>23798</v>
      </c>
      <c r="AD54" s="20">
        <v>23736</v>
      </c>
      <c r="AE54" s="20">
        <v>23794</v>
      </c>
      <c r="AF54" s="20">
        <v>25920</v>
      </c>
      <c r="AG54" s="20">
        <v>23368</v>
      </c>
      <c r="AH54" s="20">
        <v>23482</v>
      </c>
      <c r="AI54" s="20">
        <v>21567</v>
      </c>
    </row>
    <row r="55" spans="1:35">
      <c r="A55" s="33" t="s">
        <v>243</v>
      </c>
      <c r="B55" s="20">
        <v>2043</v>
      </c>
      <c r="C55" s="20">
        <v>1982</v>
      </c>
      <c r="D55" s="20">
        <v>1827</v>
      </c>
      <c r="E55" s="20">
        <v>1653</v>
      </c>
      <c r="F55" s="20">
        <v>1429</v>
      </c>
      <c r="G55" s="20">
        <v>1412</v>
      </c>
      <c r="H55" s="20">
        <v>1329</v>
      </c>
      <c r="I55" s="20">
        <v>1229</v>
      </c>
      <c r="J55" s="20">
        <v>1219</v>
      </c>
      <c r="K55" s="20">
        <v>1168</v>
      </c>
      <c r="L55" s="20">
        <v>1349</v>
      </c>
      <c r="M55" s="20">
        <v>1379</v>
      </c>
      <c r="N55" s="20">
        <v>1594</v>
      </c>
      <c r="O55" s="20">
        <v>1618</v>
      </c>
      <c r="P55" s="20">
        <v>1530</v>
      </c>
      <c r="Q55" s="20">
        <v>1358</v>
      </c>
      <c r="R55" s="20">
        <v>1137</v>
      </c>
      <c r="S55" s="20">
        <v>1108</v>
      </c>
      <c r="T55" s="20">
        <v>1074</v>
      </c>
      <c r="U55" s="20">
        <v>986</v>
      </c>
      <c r="V55" s="20">
        <v>957</v>
      </c>
      <c r="W55" s="20">
        <v>914</v>
      </c>
      <c r="X55" s="20">
        <v>1094</v>
      </c>
      <c r="Y55" s="20">
        <v>1172</v>
      </c>
      <c r="Z55" s="20">
        <v>1406</v>
      </c>
      <c r="AA55" s="20">
        <v>1336</v>
      </c>
      <c r="AB55" s="20">
        <v>1262</v>
      </c>
      <c r="AC55" s="20">
        <v>1205</v>
      </c>
      <c r="AD55" s="20">
        <v>1000</v>
      </c>
      <c r="AE55" s="20">
        <v>938</v>
      </c>
      <c r="AF55" s="20">
        <v>937</v>
      </c>
      <c r="AG55" s="20">
        <v>828</v>
      </c>
      <c r="AH55" s="20">
        <v>855</v>
      </c>
      <c r="AI55" s="20">
        <v>839</v>
      </c>
    </row>
    <row r="56" spans="1:35">
      <c r="A56" s="33" t="s">
        <v>245</v>
      </c>
      <c r="B56" s="20">
        <v>2430</v>
      </c>
      <c r="C56" s="20">
        <v>2343</v>
      </c>
      <c r="D56" s="20">
        <v>2187</v>
      </c>
      <c r="E56" s="20">
        <v>2047</v>
      </c>
      <c r="F56" s="20">
        <v>1842</v>
      </c>
      <c r="G56" s="20">
        <v>1856</v>
      </c>
      <c r="H56" s="20">
        <v>1791</v>
      </c>
      <c r="I56" s="20">
        <v>1661</v>
      </c>
      <c r="J56" s="20">
        <v>1670</v>
      </c>
      <c r="K56" s="20">
        <v>1601</v>
      </c>
      <c r="L56" s="20">
        <v>1659</v>
      </c>
      <c r="M56" s="20">
        <v>1644</v>
      </c>
      <c r="N56" s="20">
        <v>1876</v>
      </c>
      <c r="O56" s="20">
        <v>1888</v>
      </c>
      <c r="P56" s="20">
        <v>1794</v>
      </c>
      <c r="Q56" s="20">
        <v>1600</v>
      </c>
      <c r="R56" s="20">
        <v>1443</v>
      </c>
      <c r="S56" s="20">
        <v>1397</v>
      </c>
      <c r="T56" s="20">
        <v>1435</v>
      </c>
      <c r="U56" s="20">
        <v>1328</v>
      </c>
      <c r="V56" s="20">
        <v>1287</v>
      </c>
      <c r="W56" s="20">
        <v>1241</v>
      </c>
      <c r="X56" s="20">
        <v>1353</v>
      </c>
      <c r="Y56" s="20">
        <v>1382</v>
      </c>
      <c r="Z56" s="20">
        <v>1624</v>
      </c>
      <c r="AA56" s="20">
        <v>1598</v>
      </c>
      <c r="AB56" s="20">
        <v>1471</v>
      </c>
      <c r="AC56" s="20">
        <v>1465</v>
      </c>
      <c r="AD56" s="20">
        <v>1319</v>
      </c>
      <c r="AE56" s="20">
        <v>1280</v>
      </c>
      <c r="AF56" s="20">
        <v>1322</v>
      </c>
      <c r="AG56" s="20">
        <v>1175</v>
      </c>
      <c r="AH56" s="20">
        <v>1213</v>
      </c>
      <c r="AI56" s="20">
        <v>1131</v>
      </c>
    </row>
    <row r="57" spans="1:35">
      <c r="A57" s="33" t="s">
        <v>247</v>
      </c>
      <c r="B57" s="20">
        <v>2211</v>
      </c>
      <c r="C57" s="20">
        <v>2075</v>
      </c>
      <c r="D57" s="20">
        <v>1910</v>
      </c>
      <c r="E57" s="20">
        <v>1600</v>
      </c>
      <c r="F57" s="20">
        <v>1540</v>
      </c>
      <c r="G57" s="20">
        <v>1628</v>
      </c>
      <c r="H57" s="20">
        <v>1646</v>
      </c>
      <c r="I57" s="20">
        <v>1558</v>
      </c>
      <c r="J57" s="20">
        <v>1467</v>
      </c>
      <c r="K57" s="20">
        <v>1454</v>
      </c>
      <c r="L57" s="20">
        <v>1357</v>
      </c>
      <c r="M57" s="20">
        <v>1336</v>
      </c>
      <c r="N57" s="20">
        <v>1580</v>
      </c>
      <c r="O57" s="20">
        <v>1631</v>
      </c>
      <c r="P57" s="20">
        <v>1568</v>
      </c>
      <c r="Q57" s="20">
        <v>1206</v>
      </c>
      <c r="R57" s="20">
        <v>1243</v>
      </c>
      <c r="S57" s="20">
        <v>1247</v>
      </c>
      <c r="T57" s="20">
        <v>1320</v>
      </c>
      <c r="U57" s="20">
        <v>1271</v>
      </c>
      <c r="V57" s="20">
        <v>1165</v>
      </c>
      <c r="W57" s="20">
        <v>1184</v>
      </c>
      <c r="X57" s="20">
        <v>1194</v>
      </c>
      <c r="Y57" s="20">
        <v>1184</v>
      </c>
      <c r="Z57" s="20">
        <v>1446</v>
      </c>
      <c r="AA57" s="20">
        <v>1417</v>
      </c>
      <c r="AB57" s="20">
        <v>1328</v>
      </c>
      <c r="AC57" s="20">
        <v>1164</v>
      </c>
      <c r="AD57" s="20">
        <v>1136</v>
      </c>
      <c r="AE57" s="20">
        <v>1124</v>
      </c>
      <c r="AF57" s="20">
        <v>1270</v>
      </c>
      <c r="AG57" s="20">
        <v>1191</v>
      </c>
      <c r="AH57" s="20">
        <v>1150</v>
      </c>
      <c r="AI57" s="20">
        <v>1112</v>
      </c>
    </row>
    <row r="58" spans="1:35">
      <c r="A58" s="33" t="s">
        <v>249</v>
      </c>
      <c r="B58" s="20">
        <v>2993</v>
      </c>
      <c r="C58" s="20">
        <v>2867</v>
      </c>
      <c r="D58" s="20">
        <v>2675</v>
      </c>
      <c r="E58" s="20">
        <v>2424</v>
      </c>
      <c r="F58" s="20">
        <v>2285</v>
      </c>
      <c r="G58" s="20">
        <v>2290</v>
      </c>
      <c r="H58" s="20">
        <v>2216</v>
      </c>
      <c r="I58" s="20">
        <v>2102</v>
      </c>
      <c r="J58" s="20">
        <v>2135</v>
      </c>
      <c r="K58" s="20">
        <v>2024</v>
      </c>
      <c r="L58" s="20">
        <v>1947</v>
      </c>
      <c r="M58" s="20">
        <v>1970</v>
      </c>
      <c r="N58" s="20">
        <v>2273</v>
      </c>
      <c r="O58" s="20">
        <v>2264</v>
      </c>
      <c r="P58" s="20">
        <v>2107</v>
      </c>
      <c r="Q58" s="20">
        <v>1774</v>
      </c>
      <c r="R58" s="20">
        <v>1716</v>
      </c>
      <c r="S58" s="20">
        <v>1686</v>
      </c>
      <c r="T58" s="20">
        <v>1695</v>
      </c>
      <c r="U58" s="20">
        <v>1632</v>
      </c>
      <c r="V58" s="20">
        <v>1617</v>
      </c>
      <c r="W58" s="20">
        <v>1573</v>
      </c>
      <c r="X58" s="20">
        <v>1565</v>
      </c>
      <c r="Y58" s="20">
        <v>1608</v>
      </c>
      <c r="Z58" s="20">
        <v>1906</v>
      </c>
      <c r="AA58" s="20">
        <v>1824</v>
      </c>
      <c r="AB58" s="20">
        <v>1709</v>
      </c>
      <c r="AC58" s="20">
        <v>1594</v>
      </c>
      <c r="AD58" s="20">
        <v>1506</v>
      </c>
      <c r="AE58" s="20">
        <v>1462</v>
      </c>
      <c r="AF58" s="20">
        <v>1478</v>
      </c>
      <c r="AG58" s="20">
        <v>1352</v>
      </c>
      <c r="AH58" s="20">
        <v>1446</v>
      </c>
      <c r="AI58" s="20">
        <v>1318</v>
      </c>
    </row>
    <row r="59" spans="1:35">
      <c r="A59" s="33" t="s">
        <v>251</v>
      </c>
      <c r="B59" s="20">
        <v>1350</v>
      </c>
      <c r="C59" s="20">
        <v>1313</v>
      </c>
      <c r="D59" s="20">
        <v>1220</v>
      </c>
      <c r="E59" s="20">
        <v>1152</v>
      </c>
      <c r="F59" s="20">
        <v>1139</v>
      </c>
      <c r="G59" s="20">
        <v>1198</v>
      </c>
      <c r="H59" s="20">
        <v>1162</v>
      </c>
      <c r="I59" s="20">
        <v>1121</v>
      </c>
      <c r="J59" s="20">
        <v>1068</v>
      </c>
      <c r="K59" s="20">
        <v>997</v>
      </c>
      <c r="L59" s="20">
        <v>928</v>
      </c>
      <c r="M59" s="20">
        <v>905</v>
      </c>
      <c r="N59" s="20">
        <v>1001</v>
      </c>
      <c r="O59" s="20">
        <v>959</v>
      </c>
      <c r="P59" s="20">
        <v>922</v>
      </c>
      <c r="Q59" s="20">
        <v>829</v>
      </c>
      <c r="R59" s="20">
        <v>829</v>
      </c>
      <c r="S59" s="20">
        <v>867</v>
      </c>
      <c r="T59" s="20">
        <v>926</v>
      </c>
      <c r="U59" s="20">
        <v>896</v>
      </c>
      <c r="V59" s="20">
        <v>814</v>
      </c>
      <c r="W59" s="20">
        <v>803</v>
      </c>
      <c r="X59" s="20">
        <v>799</v>
      </c>
      <c r="Y59" s="20">
        <v>808</v>
      </c>
      <c r="Z59" s="20">
        <v>918</v>
      </c>
      <c r="AA59" s="20">
        <v>904</v>
      </c>
      <c r="AB59" s="20">
        <v>805</v>
      </c>
      <c r="AC59" s="20">
        <v>777</v>
      </c>
      <c r="AD59" s="20">
        <v>790</v>
      </c>
      <c r="AE59" s="20">
        <v>760</v>
      </c>
      <c r="AF59" s="20">
        <v>843</v>
      </c>
      <c r="AG59" s="20">
        <v>785</v>
      </c>
      <c r="AH59" s="20">
        <v>778</v>
      </c>
      <c r="AI59" s="20">
        <v>724</v>
      </c>
    </row>
    <row r="60" spans="1:35">
      <c r="A60" s="33" t="s">
        <v>253</v>
      </c>
      <c r="B60" s="20">
        <v>2808</v>
      </c>
      <c r="C60" s="20">
        <v>2652</v>
      </c>
      <c r="D60" s="20">
        <v>2339</v>
      </c>
      <c r="E60" s="20">
        <v>2097</v>
      </c>
      <c r="F60" s="20">
        <v>1920</v>
      </c>
      <c r="G60" s="20">
        <v>2031</v>
      </c>
      <c r="H60" s="20">
        <v>1949</v>
      </c>
      <c r="I60" s="20">
        <v>1800</v>
      </c>
      <c r="J60" s="20">
        <v>1801</v>
      </c>
      <c r="K60" s="20">
        <v>1782</v>
      </c>
      <c r="L60" s="20">
        <v>1833</v>
      </c>
      <c r="M60" s="20">
        <v>1843</v>
      </c>
      <c r="N60" s="20">
        <v>2171</v>
      </c>
      <c r="O60" s="20">
        <v>2183</v>
      </c>
      <c r="P60" s="20">
        <v>1994</v>
      </c>
      <c r="Q60" s="20">
        <v>1640</v>
      </c>
      <c r="R60" s="20">
        <v>1522</v>
      </c>
      <c r="S60" s="20">
        <v>1501</v>
      </c>
      <c r="T60" s="20">
        <v>1535</v>
      </c>
      <c r="U60" s="20">
        <v>1444</v>
      </c>
      <c r="V60" s="20">
        <v>1418</v>
      </c>
      <c r="W60" s="20">
        <v>1403</v>
      </c>
      <c r="X60" s="20">
        <v>1509</v>
      </c>
      <c r="Y60" s="20">
        <v>1611</v>
      </c>
      <c r="Z60" s="20">
        <v>1979</v>
      </c>
      <c r="AA60" s="20">
        <v>1919</v>
      </c>
      <c r="AB60" s="20">
        <v>1748</v>
      </c>
      <c r="AC60" s="20">
        <v>1513</v>
      </c>
      <c r="AD60" s="20">
        <v>1428</v>
      </c>
      <c r="AE60" s="20">
        <v>1415</v>
      </c>
      <c r="AF60" s="20">
        <v>1461</v>
      </c>
      <c r="AG60" s="20">
        <v>1292</v>
      </c>
      <c r="AH60" s="20">
        <v>1320</v>
      </c>
      <c r="AI60" s="20">
        <v>1277</v>
      </c>
    </row>
    <row r="61" spans="1:35">
      <c r="A61" s="33" t="s">
        <v>255</v>
      </c>
      <c r="B61" s="20">
        <v>1157</v>
      </c>
      <c r="C61" s="20">
        <v>1129</v>
      </c>
      <c r="D61" s="20">
        <v>1009</v>
      </c>
      <c r="E61" s="20">
        <v>798</v>
      </c>
      <c r="F61" s="20">
        <v>796</v>
      </c>
      <c r="G61" s="20">
        <v>822</v>
      </c>
      <c r="H61" s="20">
        <v>816</v>
      </c>
      <c r="I61" s="20">
        <v>768</v>
      </c>
      <c r="J61" s="20">
        <v>781</v>
      </c>
      <c r="K61" s="20">
        <v>751</v>
      </c>
      <c r="L61" s="20">
        <v>670</v>
      </c>
      <c r="M61" s="20">
        <v>670</v>
      </c>
      <c r="N61" s="20">
        <v>960</v>
      </c>
      <c r="O61" s="20">
        <v>969</v>
      </c>
      <c r="P61" s="20">
        <v>936</v>
      </c>
      <c r="Q61" s="20">
        <v>634</v>
      </c>
      <c r="R61" s="20">
        <v>614</v>
      </c>
      <c r="S61" s="20">
        <v>600</v>
      </c>
      <c r="T61" s="20">
        <v>604</v>
      </c>
      <c r="U61" s="20">
        <v>581</v>
      </c>
      <c r="V61" s="20">
        <v>532</v>
      </c>
      <c r="W61" s="20">
        <v>553</v>
      </c>
      <c r="X61" s="20">
        <v>538</v>
      </c>
      <c r="Y61" s="20">
        <v>599</v>
      </c>
      <c r="Z61" s="20">
        <v>864</v>
      </c>
      <c r="AA61" s="20">
        <v>845</v>
      </c>
      <c r="AB61" s="20">
        <v>788</v>
      </c>
      <c r="AC61" s="20">
        <v>563</v>
      </c>
      <c r="AD61" s="20">
        <v>587</v>
      </c>
      <c r="AE61" s="20">
        <v>594</v>
      </c>
      <c r="AF61" s="20">
        <v>662</v>
      </c>
      <c r="AG61" s="20">
        <v>588</v>
      </c>
      <c r="AH61" s="20">
        <v>555</v>
      </c>
      <c r="AI61" s="20">
        <v>509</v>
      </c>
    </row>
    <row r="62" spans="1:35">
      <c r="A62" s="33" t="s">
        <v>257</v>
      </c>
      <c r="B62" s="20">
        <v>6511</v>
      </c>
      <c r="C62" s="20">
        <v>6217</v>
      </c>
      <c r="D62" s="20">
        <v>5676</v>
      </c>
      <c r="E62" s="20">
        <v>4942</v>
      </c>
      <c r="F62" s="20">
        <v>4430</v>
      </c>
      <c r="G62" s="20">
        <v>4488</v>
      </c>
      <c r="H62" s="20">
        <v>4365</v>
      </c>
      <c r="I62" s="20">
        <v>4119</v>
      </c>
      <c r="J62" s="20">
        <v>4131</v>
      </c>
      <c r="K62" s="20">
        <v>3996</v>
      </c>
      <c r="L62" s="20">
        <v>4350</v>
      </c>
      <c r="M62" s="20">
        <v>4504</v>
      </c>
      <c r="N62" s="20">
        <v>5102</v>
      </c>
      <c r="O62" s="20">
        <v>5036</v>
      </c>
      <c r="P62" s="20">
        <v>4769</v>
      </c>
      <c r="Q62" s="20">
        <v>3999</v>
      </c>
      <c r="R62" s="20">
        <v>3566</v>
      </c>
      <c r="S62" s="20">
        <v>3446</v>
      </c>
      <c r="T62" s="20">
        <v>3492</v>
      </c>
      <c r="U62" s="20">
        <v>3227</v>
      </c>
      <c r="V62" s="20">
        <v>3172</v>
      </c>
      <c r="W62" s="20">
        <v>3053</v>
      </c>
      <c r="X62" s="20">
        <v>3475</v>
      </c>
      <c r="Y62" s="20">
        <v>3639</v>
      </c>
      <c r="Z62" s="20">
        <v>4257</v>
      </c>
      <c r="AA62" s="20">
        <v>4135</v>
      </c>
      <c r="AB62" s="20">
        <v>3852</v>
      </c>
      <c r="AC62" s="20">
        <v>3315</v>
      </c>
      <c r="AD62" s="20">
        <v>2990</v>
      </c>
      <c r="AE62" s="20">
        <v>2934</v>
      </c>
      <c r="AF62" s="20">
        <v>3046</v>
      </c>
      <c r="AG62" s="20">
        <v>2761</v>
      </c>
      <c r="AH62" s="20">
        <v>2832</v>
      </c>
      <c r="AI62" s="20">
        <v>2713</v>
      </c>
    </row>
    <row r="63" spans="1:35">
      <c r="A63" s="33" t="s">
        <v>259</v>
      </c>
      <c r="B63" s="20">
        <v>1019</v>
      </c>
      <c r="C63" s="20">
        <v>1040</v>
      </c>
      <c r="D63" s="20">
        <v>931</v>
      </c>
      <c r="E63" s="20">
        <v>839</v>
      </c>
      <c r="F63" s="20">
        <v>867</v>
      </c>
      <c r="G63" s="20">
        <v>914</v>
      </c>
      <c r="H63" s="20">
        <v>888</v>
      </c>
      <c r="I63" s="20">
        <v>803</v>
      </c>
      <c r="J63" s="20">
        <v>851</v>
      </c>
      <c r="K63" s="20">
        <v>766</v>
      </c>
      <c r="L63" s="20">
        <v>739</v>
      </c>
      <c r="M63" s="20">
        <v>720</v>
      </c>
      <c r="N63" s="20">
        <v>810</v>
      </c>
      <c r="O63" s="20">
        <v>822</v>
      </c>
      <c r="P63" s="20">
        <v>754</v>
      </c>
      <c r="Q63" s="20">
        <v>595</v>
      </c>
      <c r="R63" s="20">
        <v>628</v>
      </c>
      <c r="S63" s="20">
        <v>636</v>
      </c>
      <c r="T63" s="20">
        <v>689</v>
      </c>
      <c r="U63" s="20">
        <v>650</v>
      </c>
      <c r="V63" s="20">
        <v>602</v>
      </c>
      <c r="W63" s="20">
        <v>583</v>
      </c>
      <c r="X63" s="20">
        <v>578</v>
      </c>
      <c r="Y63" s="20">
        <v>542</v>
      </c>
      <c r="Z63" s="20">
        <v>703</v>
      </c>
      <c r="AA63" s="20">
        <v>670</v>
      </c>
      <c r="AB63" s="20">
        <v>575</v>
      </c>
      <c r="AC63" s="20">
        <v>553</v>
      </c>
      <c r="AD63" s="20">
        <v>588</v>
      </c>
      <c r="AE63" s="20">
        <v>577</v>
      </c>
      <c r="AF63" s="20">
        <v>646</v>
      </c>
      <c r="AG63" s="20">
        <v>574</v>
      </c>
      <c r="AH63" s="20">
        <v>591</v>
      </c>
      <c r="AI63" s="20">
        <v>554</v>
      </c>
    </row>
    <row r="64" spans="1:35">
      <c r="A64" s="33" t="s">
        <v>261</v>
      </c>
      <c r="B64" s="20">
        <v>2993</v>
      </c>
      <c r="C64" s="20">
        <v>2867</v>
      </c>
      <c r="D64" s="20">
        <v>2675</v>
      </c>
      <c r="E64" s="20">
        <v>2424</v>
      </c>
      <c r="F64" s="20">
        <v>2285</v>
      </c>
      <c r="G64" s="20">
        <v>2290</v>
      </c>
      <c r="H64" s="20">
        <v>2216</v>
      </c>
      <c r="I64" s="20">
        <v>2102</v>
      </c>
      <c r="J64" s="20">
        <v>2135</v>
      </c>
      <c r="K64" s="20">
        <v>2024</v>
      </c>
      <c r="L64" s="20">
        <v>1947</v>
      </c>
      <c r="M64" s="20">
        <v>1970</v>
      </c>
      <c r="N64" s="20">
        <v>2273</v>
      </c>
      <c r="O64" s="20">
        <v>2264</v>
      </c>
      <c r="P64" s="20">
        <v>2107</v>
      </c>
      <c r="Q64" s="20">
        <v>1774</v>
      </c>
      <c r="R64" s="20">
        <v>1716</v>
      </c>
      <c r="S64" s="20">
        <v>1686</v>
      </c>
      <c r="T64" s="20">
        <v>1695</v>
      </c>
      <c r="U64" s="20">
        <v>1632</v>
      </c>
      <c r="V64" s="20">
        <v>1617</v>
      </c>
      <c r="W64" s="20">
        <v>1573</v>
      </c>
      <c r="X64" s="20">
        <v>1565</v>
      </c>
      <c r="Y64" s="20">
        <v>1608</v>
      </c>
      <c r="Z64" s="20">
        <v>1906</v>
      </c>
      <c r="AA64" s="20">
        <v>1824</v>
      </c>
      <c r="AB64" s="20">
        <v>1709</v>
      </c>
      <c r="AC64" s="20">
        <v>1594</v>
      </c>
      <c r="AD64" s="20">
        <v>1506</v>
      </c>
      <c r="AE64" s="20">
        <v>1462</v>
      </c>
      <c r="AF64" s="20">
        <v>1478</v>
      </c>
      <c r="AG64" s="20">
        <v>1352</v>
      </c>
      <c r="AH64" s="20">
        <v>1446</v>
      </c>
      <c r="AI64" s="20">
        <v>1318</v>
      </c>
    </row>
    <row r="65" spans="1:35">
      <c r="A65" s="33" t="s">
        <v>263</v>
      </c>
      <c r="B65" s="20">
        <v>4143</v>
      </c>
      <c r="C65" s="20">
        <v>3903</v>
      </c>
      <c r="D65" s="20">
        <v>3585</v>
      </c>
      <c r="E65" s="20">
        <v>3336</v>
      </c>
      <c r="F65" s="20">
        <v>3295</v>
      </c>
      <c r="G65" s="20">
        <v>3403</v>
      </c>
      <c r="H65" s="20">
        <v>3327</v>
      </c>
      <c r="I65" s="20">
        <v>3163</v>
      </c>
      <c r="J65" s="20">
        <v>3084</v>
      </c>
      <c r="K65" s="20">
        <v>3012</v>
      </c>
      <c r="L65" s="20">
        <v>2913</v>
      </c>
      <c r="M65" s="20">
        <v>2844</v>
      </c>
      <c r="N65" s="20">
        <v>3069</v>
      </c>
      <c r="O65" s="20">
        <v>3156</v>
      </c>
      <c r="P65" s="20">
        <v>3029</v>
      </c>
      <c r="Q65" s="20">
        <v>2647</v>
      </c>
      <c r="R65" s="20">
        <v>2685</v>
      </c>
      <c r="S65" s="20">
        <v>2690</v>
      </c>
      <c r="T65" s="20">
        <v>2809</v>
      </c>
      <c r="U65" s="20">
        <v>2665</v>
      </c>
      <c r="V65" s="20">
        <v>2643</v>
      </c>
      <c r="W65" s="20">
        <v>2464</v>
      </c>
      <c r="X65" s="20">
        <v>2414</v>
      </c>
      <c r="Y65" s="20">
        <v>2456</v>
      </c>
      <c r="Z65" s="20">
        <v>2779</v>
      </c>
      <c r="AA65" s="20">
        <v>2716</v>
      </c>
      <c r="AB65" s="20">
        <v>2518</v>
      </c>
      <c r="AC65" s="20">
        <v>2430</v>
      </c>
      <c r="AD65" s="20">
        <v>2485</v>
      </c>
      <c r="AE65" s="20">
        <v>2434</v>
      </c>
      <c r="AF65" s="20">
        <v>2569</v>
      </c>
      <c r="AG65" s="20">
        <v>2306</v>
      </c>
      <c r="AH65" s="20">
        <v>2301</v>
      </c>
      <c r="AI65" s="20">
        <v>2112</v>
      </c>
    </row>
    <row r="66" spans="1:35">
      <c r="A66" s="33" t="s">
        <v>265</v>
      </c>
      <c r="B66" s="20">
        <v>3229</v>
      </c>
      <c r="C66" s="20">
        <v>3053</v>
      </c>
      <c r="D66" s="20">
        <v>2760</v>
      </c>
      <c r="E66" s="20">
        <v>2572</v>
      </c>
      <c r="F66" s="20">
        <v>2757</v>
      </c>
      <c r="G66" s="20">
        <v>2870</v>
      </c>
      <c r="H66" s="20">
        <v>2747</v>
      </c>
      <c r="I66" s="20">
        <v>2598</v>
      </c>
      <c r="J66" s="20">
        <v>2554</v>
      </c>
      <c r="K66" s="20">
        <v>2446</v>
      </c>
      <c r="L66" s="20">
        <v>2249</v>
      </c>
      <c r="M66" s="20">
        <v>2133</v>
      </c>
      <c r="N66" s="20">
        <v>2381</v>
      </c>
      <c r="O66" s="20">
        <v>2416</v>
      </c>
      <c r="P66" s="20">
        <v>2259</v>
      </c>
      <c r="Q66" s="20">
        <v>1919</v>
      </c>
      <c r="R66" s="20">
        <v>2108</v>
      </c>
      <c r="S66" s="20">
        <v>2159</v>
      </c>
      <c r="T66" s="20">
        <v>2221</v>
      </c>
      <c r="U66" s="20">
        <v>2142</v>
      </c>
      <c r="V66" s="20">
        <v>2069</v>
      </c>
      <c r="W66" s="20">
        <v>1947</v>
      </c>
      <c r="X66" s="20">
        <v>1909</v>
      </c>
      <c r="Y66" s="20">
        <v>1795</v>
      </c>
      <c r="Z66" s="20">
        <v>2198</v>
      </c>
      <c r="AA66" s="20">
        <v>2096</v>
      </c>
      <c r="AB66" s="20">
        <v>1898</v>
      </c>
      <c r="AC66" s="20">
        <v>1914</v>
      </c>
      <c r="AD66" s="20">
        <v>2045</v>
      </c>
      <c r="AE66" s="20">
        <v>2055</v>
      </c>
      <c r="AF66" s="20">
        <v>2109</v>
      </c>
      <c r="AG66" s="20">
        <v>1898</v>
      </c>
      <c r="AH66" s="20">
        <v>1973</v>
      </c>
      <c r="AI66" s="20">
        <v>1795</v>
      </c>
    </row>
    <row r="67" spans="1:35">
      <c r="A67" s="33" t="s">
        <v>267</v>
      </c>
      <c r="B67" s="20">
        <v>2341</v>
      </c>
      <c r="C67" s="20">
        <v>2311</v>
      </c>
      <c r="D67" s="20">
        <v>2092</v>
      </c>
      <c r="E67" s="20">
        <v>1927</v>
      </c>
      <c r="F67" s="20">
        <v>1792</v>
      </c>
      <c r="G67" s="20">
        <v>1795</v>
      </c>
      <c r="H67" s="20">
        <v>1770</v>
      </c>
      <c r="I67" s="20">
        <v>1658</v>
      </c>
      <c r="J67" s="20">
        <v>1625</v>
      </c>
      <c r="K67" s="20">
        <v>1528</v>
      </c>
      <c r="L67" s="20">
        <v>1588</v>
      </c>
      <c r="M67" s="20">
        <v>1570</v>
      </c>
      <c r="N67" s="20">
        <v>1754</v>
      </c>
      <c r="O67" s="20">
        <v>1759</v>
      </c>
      <c r="P67" s="20">
        <v>1652</v>
      </c>
      <c r="Q67" s="20">
        <v>1381</v>
      </c>
      <c r="R67" s="20">
        <v>1345</v>
      </c>
      <c r="S67" s="20">
        <v>1308</v>
      </c>
      <c r="T67" s="20">
        <v>1357</v>
      </c>
      <c r="U67" s="20">
        <v>1291</v>
      </c>
      <c r="V67" s="20">
        <v>1219</v>
      </c>
      <c r="W67" s="20">
        <v>1154</v>
      </c>
      <c r="X67" s="20">
        <v>1252</v>
      </c>
      <c r="Y67" s="20">
        <v>1265</v>
      </c>
      <c r="Z67" s="20">
        <v>1468</v>
      </c>
      <c r="AA67" s="20">
        <v>1429</v>
      </c>
      <c r="AB67" s="20">
        <v>1324</v>
      </c>
      <c r="AC67" s="20">
        <v>1235</v>
      </c>
      <c r="AD67" s="20">
        <v>1183</v>
      </c>
      <c r="AE67" s="20">
        <v>1146</v>
      </c>
      <c r="AF67" s="20">
        <v>1205</v>
      </c>
      <c r="AG67" s="20">
        <v>1080</v>
      </c>
      <c r="AH67" s="20">
        <v>1087</v>
      </c>
      <c r="AI67" s="20">
        <v>998</v>
      </c>
    </row>
    <row r="68" spans="1:35">
      <c r="A68" s="33" t="s">
        <v>269</v>
      </c>
      <c r="B68" s="20">
        <v>1221</v>
      </c>
      <c r="C68" s="20">
        <v>1180</v>
      </c>
      <c r="D68" s="20">
        <v>1051</v>
      </c>
      <c r="E68" s="20">
        <v>985</v>
      </c>
      <c r="F68" s="20">
        <v>990</v>
      </c>
      <c r="G68" s="20">
        <v>1037</v>
      </c>
      <c r="H68" s="20">
        <v>1029</v>
      </c>
      <c r="I68" s="20">
        <v>957</v>
      </c>
      <c r="J68" s="20">
        <v>944</v>
      </c>
      <c r="K68" s="20">
        <v>900</v>
      </c>
      <c r="L68" s="20">
        <v>834</v>
      </c>
      <c r="M68" s="20">
        <v>787</v>
      </c>
      <c r="N68" s="20">
        <v>880</v>
      </c>
      <c r="O68" s="20">
        <v>929</v>
      </c>
      <c r="P68" s="20">
        <v>830</v>
      </c>
      <c r="Q68" s="20">
        <v>702</v>
      </c>
      <c r="R68" s="20">
        <v>755</v>
      </c>
      <c r="S68" s="20">
        <v>760</v>
      </c>
      <c r="T68" s="20">
        <v>845</v>
      </c>
      <c r="U68" s="20">
        <v>763</v>
      </c>
      <c r="V68" s="20">
        <v>763</v>
      </c>
      <c r="W68" s="20">
        <v>738</v>
      </c>
      <c r="X68" s="20">
        <v>741</v>
      </c>
      <c r="Y68" s="20">
        <v>682</v>
      </c>
      <c r="Z68" s="20">
        <v>853</v>
      </c>
      <c r="AA68" s="20">
        <v>797</v>
      </c>
      <c r="AB68" s="20">
        <v>686</v>
      </c>
      <c r="AC68" s="20">
        <v>726</v>
      </c>
      <c r="AD68" s="20">
        <v>749</v>
      </c>
      <c r="AE68" s="20">
        <v>763</v>
      </c>
      <c r="AF68" s="20">
        <v>786</v>
      </c>
      <c r="AG68" s="20">
        <v>671</v>
      </c>
      <c r="AH68" s="20">
        <v>744</v>
      </c>
      <c r="AI68" s="20">
        <v>684</v>
      </c>
    </row>
    <row r="69" spans="1:35">
      <c r="A69" s="33" t="s">
        <v>271</v>
      </c>
      <c r="B69" s="20">
        <v>2656</v>
      </c>
      <c r="C69" s="20">
        <v>2561</v>
      </c>
      <c r="D69" s="20">
        <v>2403</v>
      </c>
      <c r="E69" s="20">
        <v>2087</v>
      </c>
      <c r="F69" s="20">
        <v>1918</v>
      </c>
      <c r="G69" s="20">
        <v>2023</v>
      </c>
      <c r="H69" s="20">
        <v>2008</v>
      </c>
      <c r="I69" s="20">
        <v>1858</v>
      </c>
      <c r="J69" s="20">
        <v>1893</v>
      </c>
      <c r="K69" s="20">
        <v>1861</v>
      </c>
      <c r="L69" s="20">
        <v>1811</v>
      </c>
      <c r="M69" s="20">
        <v>1818</v>
      </c>
      <c r="N69" s="20">
        <v>2006</v>
      </c>
      <c r="O69" s="20">
        <v>2067</v>
      </c>
      <c r="P69" s="20">
        <v>2004</v>
      </c>
      <c r="Q69" s="20">
        <v>1631</v>
      </c>
      <c r="R69" s="20">
        <v>1585</v>
      </c>
      <c r="S69" s="20">
        <v>1600</v>
      </c>
      <c r="T69" s="20">
        <v>1669</v>
      </c>
      <c r="U69" s="20">
        <v>1562</v>
      </c>
      <c r="V69" s="20">
        <v>1544</v>
      </c>
      <c r="W69" s="20">
        <v>1494</v>
      </c>
      <c r="X69" s="20">
        <v>1531</v>
      </c>
      <c r="Y69" s="20">
        <v>1571</v>
      </c>
      <c r="Z69" s="20">
        <v>1939</v>
      </c>
      <c r="AA69" s="20">
        <v>1817</v>
      </c>
      <c r="AB69" s="20">
        <v>1578</v>
      </c>
      <c r="AC69" s="20">
        <v>1412</v>
      </c>
      <c r="AD69" s="20">
        <v>1397</v>
      </c>
      <c r="AE69" s="20">
        <v>1354</v>
      </c>
      <c r="AF69" s="20">
        <v>1507</v>
      </c>
      <c r="AG69" s="20">
        <v>1349</v>
      </c>
      <c r="AH69" s="20">
        <v>1388</v>
      </c>
      <c r="AI69" s="20">
        <v>1238</v>
      </c>
    </row>
    <row r="70" spans="1:35">
      <c r="A70" s="33" t="s">
        <v>273</v>
      </c>
      <c r="B70" s="20">
        <v>322</v>
      </c>
      <c r="C70" s="20">
        <v>315</v>
      </c>
      <c r="D70" s="20">
        <v>297</v>
      </c>
      <c r="E70" s="20">
        <v>297</v>
      </c>
      <c r="F70" s="20">
        <v>220</v>
      </c>
      <c r="G70" s="20">
        <v>181</v>
      </c>
      <c r="H70" s="20">
        <v>164</v>
      </c>
      <c r="I70" s="20">
        <v>147</v>
      </c>
      <c r="J70" s="20">
        <v>153</v>
      </c>
      <c r="K70" s="20">
        <v>154</v>
      </c>
      <c r="L70" s="20">
        <v>235</v>
      </c>
      <c r="M70" s="20">
        <v>239</v>
      </c>
      <c r="N70" s="20">
        <v>254</v>
      </c>
      <c r="O70" s="20">
        <v>256</v>
      </c>
      <c r="P70" s="20">
        <v>251</v>
      </c>
      <c r="Q70" s="20">
        <v>233</v>
      </c>
      <c r="R70" s="20">
        <v>162</v>
      </c>
      <c r="S70" s="20">
        <v>131</v>
      </c>
      <c r="T70" s="20">
        <v>119</v>
      </c>
      <c r="U70" s="20">
        <v>107</v>
      </c>
      <c r="V70" s="20">
        <v>109</v>
      </c>
      <c r="W70" s="20">
        <v>114</v>
      </c>
      <c r="X70" s="20">
        <v>201</v>
      </c>
      <c r="Y70" s="20">
        <v>201</v>
      </c>
      <c r="Z70" s="20">
        <v>226</v>
      </c>
      <c r="AA70" s="20">
        <v>216</v>
      </c>
      <c r="AB70" s="20">
        <v>210</v>
      </c>
      <c r="AC70" s="20">
        <v>228</v>
      </c>
      <c r="AD70" s="20">
        <v>151</v>
      </c>
      <c r="AE70" s="20">
        <v>114</v>
      </c>
      <c r="AF70" s="20">
        <v>112</v>
      </c>
      <c r="AG70" s="20">
        <v>99</v>
      </c>
      <c r="AH70" s="20">
        <v>101</v>
      </c>
      <c r="AI70" s="20">
        <v>103</v>
      </c>
    </row>
    <row r="71" spans="1:35">
      <c r="A71" s="33" t="s">
        <v>275</v>
      </c>
      <c r="B71" s="20">
        <v>991</v>
      </c>
      <c r="C71" s="20">
        <v>952</v>
      </c>
      <c r="D71" s="20">
        <v>850</v>
      </c>
      <c r="E71" s="20">
        <v>771</v>
      </c>
      <c r="F71" s="20">
        <v>830</v>
      </c>
      <c r="G71" s="20">
        <v>862</v>
      </c>
      <c r="H71" s="20">
        <v>896</v>
      </c>
      <c r="I71" s="20">
        <v>848</v>
      </c>
      <c r="J71" s="20">
        <v>776</v>
      </c>
      <c r="K71" s="20">
        <v>762</v>
      </c>
      <c r="L71" s="20">
        <v>717</v>
      </c>
      <c r="M71" s="20">
        <v>647</v>
      </c>
      <c r="N71" s="20">
        <v>762</v>
      </c>
      <c r="O71" s="20">
        <v>823</v>
      </c>
      <c r="P71" s="20">
        <v>736</v>
      </c>
      <c r="Q71" s="20">
        <v>603</v>
      </c>
      <c r="R71" s="20">
        <v>656</v>
      </c>
      <c r="S71" s="20">
        <v>700</v>
      </c>
      <c r="T71" s="20">
        <v>751</v>
      </c>
      <c r="U71" s="20">
        <v>669</v>
      </c>
      <c r="V71" s="20">
        <v>625</v>
      </c>
      <c r="W71" s="20">
        <v>629</v>
      </c>
      <c r="X71" s="20">
        <v>634</v>
      </c>
      <c r="Y71" s="20">
        <v>601</v>
      </c>
      <c r="Z71" s="20">
        <v>735</v>
      </c>
      <c r="AA71" s="20">
        <v>728</v>
      </c>
      <c r="AB71" s="20">
        <v>621</v>
      </c>
      <c r="AC71" s="20">
        <v>598</v>
      </c>
      <c r="AD71" s="20">
        <v>639</v>
      </c>
      <c r="AE71" s="20">
        <v>667</v>
      </c>
      <c r="AF71" s="20">
        <v>715</v>
      </c>
      <c r="AG71" s="20">
        <v>582</v>
      </c>
      <c r="AH71" s="20">
        <v>608</v>
      </c>
      <c r="AI71" s="20">
        <v>558</v>
      </c>
    </row>
    <row r="72" spans="1:35">
      <c r="A72" s="33" t="s">
        <v>277</v>
      </c>
      <c r="B72" s="20">
        <v>1940</v>
      </c>
      <c r="C72" s="20">
        <v>1876</v>
      </c>
      <c r="D72" s="20">
        <v>1729</v>
      </c>
      <c r="E72" s="20">
        <v>1470</v>
      </c>
      <c r="F72" s="20">
        <v>1444</v>
      </c>
      <c r="G72" s="20">
        <v>1509</v>
      </c>
      <c r="H72" s="20">
        <v>1551</v>
      </c>
      <c r="I72" s="20">
        <v>1429</v>
      </c>
      <c r="J72" s="20">
        <v>1369</v>
      </c>
      <c r="K72" s="20">
        <v>1272</v>
      </c>
      <c r="L72" s="20">
        <v>1294</v>
      </c>
      <c r="M72" s="20">
        <v>1291</v>
      </c>
      <c r="N72" s="20">
        <v>1515</v>
      </c>
      <c r="O72" s="20">
        <v>1574</v>
      </c>
      <c r="P72" s="20">
        <v>1462</v>
      </c>
      <c r="Q72" s="20">
        <v>1240</v>
      </c>
      <c r="R72" s="20">
        <v>1215</v>
      </c>
      <c r="S72" s="20">
        <v>1198</v>
      </c>
      <c r="T72" s="20">
        <v>1304</v>
      </c>
      <c r="U72" s="20">
        <v>1214</v>
      </c>
      <c r="V72" s="20">
        <v>1184</v>
      </c>
      <c r="W72" s="20">
        <v>1145</v>
      </c>
      <c r="X72" s="20">
        <v>1200</v>
      </c>
      <c r="Y72" s="20">
        <v>1221</v>
      </c>
      <c r="Z72" s="20">
        <v>1465</v>
      </c>
      <c r="AA72" s="20">
        <v>1399</v>
      </c>
      <c r="AB72" s="20">
        <v>1299</v>
      </c>
      <c r="AC72" s="20">
        <v>1081</v>
      </c>
      <c r="AD72" s="20">
        <v>1066</v>
      </c>
      <c r="AE72" s="20">
        <v>1051</v>
      </c>
      <c r="AF72" s="20">
        <v>1095</v>
      </c>
      <c r="AG72" s="20">
        <v>1007</v>
      </c>
      <c r="AH72" s="20">
        <v>1003</v>
      </c>
      <c r="AI72" s="20">
        <v>950</v>
      </c>
    </row>
    <row r="73" spans="1:35">
      <c r="A73" s="33" t="s">
        <v>279</v>
      </c>
      <c r="B73" s="20">
        <v>30217</v>
      </c>
      <c r="C73" s="20">
        <v>28346</v>
      </c>
      <c r="D73" s="20">
        <v>25467</v>
      </c>
      <c r="E73" s="20">
        <v>23428</v>
      </c>
      <c r="F73" s="20">
        <v>24274</v>
      </c>
      <c r="G73" s="20">
        <v>25654</v>
      </c>
      <c r="H73" s="20">
        <v>25603</v>
      </c>
      <c r="I73" s="20">
        <v>24416</v>
      </c>
      <c r="J73" s="20">
        <v>23637</v>
      </c>
      <c r="K73" s="20">
        <v>22549</v>
      </c>
      <c r="L73" s="20">
        <v>20936</v>
      </c>
      <c r="M73" s="20">
        <v>19802</v>
      </c>
      <c r="N73" s="20">
        <v>22569</v>
      </c>
      <c r="O73" s="20">
        <v>22924</v>
      </c>
      <c r="P73" s="20">
        <v>21326</v>
      </c>
      <c r="Q73" s="20">
        <v>17739</v>
      </c>
      <c r="R73" s="20">
        <v>19099</v>
      </c>
      <c r="S73" s="20">
        <v>19640</v>
      </c>
      <c r="T73" s="20">
        <v>20907</v>
      </c>
      <c r="U73" s="20">
        <v>19982</v>
      </c>
      <c r="V73" s="20">
        <v>18854</v>
      </c>
      <c r="W73" s="20">
        <v>17784</v>
      </c>
      <c r="X73" s="20">
        <v>17403</v>
      </c>
      <c r="Y73" s="20">
        <v>16543</v>
      </c>
      <c r="Z73" s="20">
        <v>20013</v>
      </c>
      <c r="AA73" s="20">
        <v>19360</v>
      </c>
      <c r="AB73" s="20">
        <v>17625</v>
      </c>
      <c r="AC73" s="20">
        <v>16925</v>
      </c>
      <c r="AD73" s="20">
        <v>17770</v>
      </c>
      <c r="AE73" s="20">
        <v>18107</v>
      </c>
      <c r="AF73" s="20">
        <v>19727</v>
      </c>
      <c r="AG73" s="20">
        <v>17934</v>
      </c>
      <c r="AH73" s="20">
        <v>17838</v>
      </c>
      <c r="AI73" s="20">
        <v>16557</v>
      </c>
    </row>
    <row r="74" spans="1:35">
      <c r="A74" s="33" t="s">
        <v>281</v>
      </c>
      <c r="B74" s="20">
        <v>2847</v>
      </c>
      <c r="C74" s="20">
        <v>2700</v>
      </c>
      <c r="D74" s="20">
        <v>2485</v>
      </c>
      <c r="E74" s="20">
        <v>1963</v>
      </c>
      <c r="F74" s="20">
        <v>2009</v>
      </c>
      <c r="G74" s="20">
        <v>2211</v>
      </c>
      <c r="H74" s="20">
        <v>2148</v>
      </c>
      <c r="I74" s="20">
        <v>2078</v>
      </c>
      <c r="J74" s="20">
        <v>1949</v>
      </c>
      <c r="K74" s="20">
        <v>1850</v>
      </c>
      <c r="L74" s="20">
        <v>1718</v>
      </c>
      <c r="M74" s="20">
        <v>1664</v>
      </c>
      <c r="N74" s="20">
        <v>2341</v>
      </c>
      <c r="O74" s="20">
        <v>2293</v>
      </c>
      <c r="P74" s="20">
        <v>2178</v>
      </c>
      <c r="Q74" s="20">
        <v>1549</v>
      </c>
      <c r="R74" s="20">
        <v>1572</v>
      </c>
      <c r="S74" s="20">
        <v>1671</v>
      </c>
      <c r="T74" s="20">
        <v>1714</v>
      </c>
      <c r="U74" s="20">
        <v>1664</v>
      </c>
      <c r="V74" s="20">
        <v>1547</v>
      </c>
      <c r="W74" s="20">
        <v>1424</v>
      </c>
      <c r="X74" s="20">
        <v>1434</v>
      </c>
      <c r="Y74" s="20">
        <v>1476</v>
      </c>
      <c r="Z74" s="20">
        <v>2065</v>
      </c>
      <c r="AA74" s="20">
        <v>1984</v>
      </c>
      <c r="AB74" s="20">
        <v>1832</v>
      </c>
      <c r="AC74" s="20">
        <v>1398</v>
      </c>
      <c r="AD74" s="20">
        <v>1396</v>
      </c>
      <c r="AE74" s="20">
        <v>1450</v>
      </c>
      <c r="AF74" s="20">
        <v>1574</v>
      </c>
      <c r="AG74" s="20">
        <v>1434</v>
      </c>
      <c r="AH74" s="20">
        <v>1406</v>
      </c>
      <c r="AI74" s="20">
        <v>1322</v>
      </c>
    </row>
    <row r="75" spans="1:35">
      <c r="A75" s="33" t="s">
        <v>283</v>
      </c>
      <c r="B75" s="20">
        <v>1715</v>
      </c>
      <c r="C75" s="20">
        <v>1644</v>
      </c>
      <c r="D75" s="20">
        <v>1512</v>
      </c>
      <c r="E75" s="20">
        <v>1379</v>
      </c>
      <c r="F75" s="20">
        <v>1464</v>
      </c>
      <c r="G75" s="20">
        <v>1561</v>
      </c>
      <c r="H75" s="20">
        <v>1561</v>
      </c>
      <c r="I75" s="20">
        <v>1414</v>
      </c>
      <c r="J75" s="20">
        <v>1397</v>
      </c>
      <c r="K75" s="20">
        <v>1351</v>
      </c>
      <c r="L75" s="20">
        <v>1256</v>
      </c>
      <c r="M75" s="20">
        <v>1157</v>
      </c>
      <c r="N75" s="20">
        <v>1304</v>
      </c>
      <c r="O75" s="20">
        <v>1355</v>
      </c>
      <c r="P75" s="20">
        <v>1234</v>
      </c>
      <c r="Q75" s="20">
        <v>1040</v>
      </c>
      <c r="R75" s="20">
        <v>1158</v>
      </c>
      <c r="S75" s="20">
        <v>1218</v>
      </c>
      <c r="T75" s="20">
        <v>1285</v>
      </c>
      <c r="U75" s="20">
        <v>1161</v>
      </c>
      <c r="V75" s="20">
        <v>1157</v>
      </c>
      <c r="W75" s="20">
        <v>1076</v>
      </c>
      <c r="X75" s="20">
        <v>1080</v>
      </c>
      <c r="Y75" s="20">
        <v>985</v>
      </c>
      <c r="Z75" s="20">
        <v>1189</v>
      </c>
      <c r="AA75" s="20">
        <v>1147</v>
      </c>
      <c r="AB75" s="20">
        <v>1020</v>
      </c>
      <c r="AC75" s="20">
        <v>999</v>
      </c>
      <c r="AD75" s="20">
        <v>1074</v>
      </c>
      <c r="AE75" s="20">
        <v>1127</v>
      </c>
      <c r="AF75" s="20">
        <v>1174</v>
      </c>
      <c r="AG75" s="20">
        <v>1002</v>
      </c>
      <c r="AH75" s="20">
        <v>1029</v>
      </c>
      <c r="AI75" s="20">
        <v>979</v>
      </c>
    </row>
    <row r="76" spans="1:35">
      <c r="A76" s="33" t="s">
        <v>284</v>
      </c>
      <c r="B76" s="20">
        <v>3088</v>
      </c>
      <c r="C76" s="20">
        <v>2992</v>
      </c>
      <c r="D76" s="20">
        <v>2740</v>
      </c>
      <c r="E76" s="20">
        <v>2457</v>
      </c>
      <c r="F76" s="20">
        <v>2213</v>
      </c>
      <c r="G76" s="20">
        <v>2276</v>
      </c>
      <c r="H76" s="20">
        <v>2184</v>
      </c>
      <c r="I76" s="20">
        <v>2037</v>
      </c>
      <c r="J76" s="20">
        <v>2014</v>
      </c>
      <c r="K76" s="20">
        <v>1977</v>
      </c>
      <c r="L76" s="20">
        <v>2032</v>
      </c>
      <c r="M76" s="20">
        <v>2118</v>
      </c>
      <c r="N76" s="20">
        <v>2535</v>
      </c>
      <c r="O76" s="20">
        <v>2556</v>
      </c>
      <c r="P76" s="20">
        <v>2364</v>
      </c>
      <c r="Q76" s="20">
        <v>1945</v>
      </c>
      <c r="R76" s="20">
        <v>1758</v>
      </c>
      <c r="S76" s="20">
        <v>1736</v>
      </c>
      <c r="T76" s="20">
        <v>1789</v>
      </c>
      <c r="U76" s="20">
        <v>1664</v>
      </c>
      <c r="V76" s="20">
        <v>1675</v>
      </c>
      <c r="W76" s="20">
        <v>1683</v>
      </c>
      <c r="X76" s="20">
        <v>1829</v>
      </c>
      <c r="Y76" s="20">
        <v>2031</v>
      </c>
      <c r="Z76" s="20">
        <v>2434</v>
      </c>
      <c r="AA76" s="20">
        <v>2394</v>
      </c>
      <c r="AB76" s="20">
        <v>2202</v>
      </c>
      <c r="AC76" s="20">
        <v>1998</v>
      </c>
      <c r="AD76" s="20">
        <v>1728</v>
      </c>
      <c r="AE76" s="20">
        <v>1618</v>
      </c>
      <c r="AF76" s="20">
        <v>1663</v>
      </c>
      <c r="AG76" s="20">
        <v>1456</v>
      </c>
      <c r="AH76" s="20">
        <v>1512</v>
      </c>
      <c r="AI76" s="20">
        <v>1428</v>
      </c>
    </row>
    <row r="77" spans="1:35">
      <c r="A77" s="33" t="s">
        <v>286</v>
      </c>
      <c r="B77" s="20">
        <v>2492</v>
      </c>
      <c r="C77" s="20">
        <v>2349</v>
      </c>
      <c r="D77" s="20">
        <v>2116</v>
      </c>
      <c r="E77" s="20">
        <v>1860</v>
      </c>
      <c r="F77" s="20">
        <v>1854</v>
      </c>
      <c r="G77" s="20">
        <v>1941</v>
      </c>
      <c r="H77" s="20">
        <v>1872</v>
      </c>
      <c r="I77" s="20">
        <v>1800</v>
      </c>
      <c r="J77" s="20">
        <v>1758</v>
      </c>
      <c r="K77" s="20">
        <v>1690</v>
      </c>
      <c r="L77" s="20">
        <v>1621</v>
      </c>
      <c r="M77" s="20">
        <v>1594</v>
      </c>
      <c r="N77" s="20">
        <v>1870</v>
      </c>
      <c r="O77" s="20">
        <v>1897</v>
      </c>
      <c r="P77" s="20">
        <v>1800</v>
      </c>
      <c r="Q77" s="20">
        <v>1413</v>
      </c>
      <c r="R77" s="20">
        <v>1401</v>
      </c>
      <c r="S77" s="20">
        <v>1430</v>
      </c>
      <c r="T77" s="20">
        <v>1473</v>
      </c>
      <c r="U77" s="20">
        <v>1384</v>
      </c>
      <c r="V77" s="20">
        <v>1344</v>
      </c>
      <c r="W77" s="20">
        <v>1280</v>
      </c>
      <c r="X77" s="20">
        <v>1267</v>
      </c>
      <c r="Y77" s="20">
        <v>1282</v>
      </c>
      <c r="Z77" s="20">
        <v>1570</v>
      </c>
      <c r="AA77" s="20">
        <v>1544</v>
      </c>
      <c r="AB77" s="20">
        <v>1413</v>
      </c>
      <c r="AC77" s="20">
        <v>1286</v>
      </c>
      <c r="AD77" s="20">
        <v>1247</v>
      </c>
      <c r="AE77" s="20">
        <v>1251</v>
      </c>
      <c r="AF77" s="20">
        <v>1332</v>
      </c>
      <c r="AG77" s="20">
        <v>1177</v>
      </c>
      <c r="AH77" s="20">
        <v>1182</v>
      </c>
      <c r="AI77" s="20">
        <v>1103</v>
      </c>
    </row>
    <row r="78" spans="1:35">
      <c r="A78" s="33" t="s">
        <v>288</v>
      </c>
      <c r="B78" s="20">
        <v>7256</v>
      </c>
      <c r="C78" s="20">
        <v>6882</v>
      </c>
      <c r="D78" s="20">
        <v>6161</v>
      </c>
      <c r="E78" s="20">
        <v>5575</v>
      </c>
      <c r="F78" s="20">
        <v>6007</v>
      </c>
      <c r="G78" s="20">
        <v>6263</v>
      </c>
      <c r="H78" s="20">
        <v>6099</v>
      </c>
      <c r="I78" s="20">
        <v>5796</v>
      </c>
      <c r="J78" s="20">
        <v>5742</v>
      </c>
      <c r="K78" s="20">
        <v>5380</v>
      </c>
      <c r="L78" s="20">
        <v>5001</v>
      </c>
      <c r="M78" s="20">
        <v>4702</v>
      </c>
      <c r="N78" s="20">
        <v>5508</v>
      </c>
      <c r="O78" s="20">
        <v>5590</v>
      </c>
      <c r="P78" s="20">
        <v>5166</v>
      </c>
      <c r="Q78" s="20">
        <v>4209</v>
      </c>
      <c r="R78" s="20">
        <v>4653</v>
      </c>
      <c r="S78" s="20">
        <v>4876</v>
      </c>
      <c r="T78" s="20">
        <v>4932</v>
      </c>
      <c r="U78" s="20">
        <v>4635</v>
      </c>
      <c r="V78" s="20">
        <v>4465</v>
      </c>
      <c r="W78" s="20">
        <v>4225</v>
      </c>
      <c r="X78" s="20">
        <v>4173</v>
      </c>
      <c r="Y78" s="20">
        <v>3930</v>
      </c>
      <c r="Z78" s="20">
        <v>4984</v>
      </c>
      <c r="AA78" s="20">
        <v>4803</v>
      </c>
      <c r="AB78" s="20">
        <v>4415</v>
      </c>
      <c r="AC78" s="20">
        <v>4109</v>
      </c>
      <c r="AD78" s="20">
        <v>4348</v>
      </c>
      <c r="AE78" s="20">
        <v>4381</v>
      </c>
      <c r="AF78" s="20">
        <v>4608</v>
      </c>
      <c r="AG78" s="20">
        <v>4143</v>
      </c>
      <c r="AH78" s="20">
        <v>4317</v>
      </c>
      <c r="AI78" s="20">
        <v>3952</v>
      </c>
    </row>
    <row r="79" spans="1:35">
      <c r="A79" s="33" t="s">
        <v>290</v>
      </c>
      <c r="B79" s="20">
        <v>2112</v>
      </c>
      <c r="C79" s="20">
        <v>2018</v>
      </c>
      <c r="D79" s="20">
        <v>1801</v>
      </c>
      <c r="E79" s="20">
        <v>1721</v>
      </c>
      <c r="F79" s="20">
        <v>1719</v>
      </c>
      <c r="G79" s="20">
        <v>1758</v>
      </c>
      <c r="H79" s="20">
        <v>1792</v>
      </c>
      <c r="I79" s="20">
        <v>1812</v>
      </c>
      <c r="J79" s="20">
        <v>1740</v>
      </c>
      <c r="K79" s="20">
        <v>1690</v>
      </c>
      <c r="L79" s="20">
        <v>1538</v>
      </c>
      <c r="M79" s="20">
        <v>1530</v>
      </c>
      <c r="N79" s="20">
        <v>1735</v>
      </c>
      <c r="O79" s="20">
        <v>1745</v>
      </c>
      <c r="P79" s="20">
        <v>1629</v>
      </c>
      <c r="Q79" s="20">
        <v>1380</v>
      </c>
      <c r="R79" s="20">
        <v>1463</v>
      </c>
      <c r="S79" s="20">
        <v>1501</v>
      </c>
      <c r="T79" s="20">
        <v>1535</v>
      </c>
      <c r="U79" s="20">
        <v>1454</v>
      </c>
      <c r="V79" s="20">
        <v>1384</v>
      </c>
      <c r="W79" s="20">
        <v>1354</v>
      </c>
      <c r="X79" s="20">
        <v>1317</v>
      </c>
      <c r="Y79" s="20">
        <v>1217</v>
      </c>
      <c r="Z79" s="20">
        <v>1457</v>
      </c>
      <c r="AA79" s="20">
        <v>1445</v>
      </c>
      <c r="AB79" s="20">
        <v>1317</v>
      </c>
      <c r="AC79" s="20">
        <v>1285</v>
      </c>
      <c r="AD79" s="20">
        <v>1279</v>
      </c>
      <c r="AE79" s="20">
        <v>1262</v>
      </c>
      <c r="AF79" s="20">
        <v>1356</v>
      </c>
      <c r="AG79" s="20">
        <v>1231</v>
      </c>
      <c r="AH79" s="20">
        <v>1246</v>
      </c>
      <c r="AI79" s="20">
        <v>1139</v>
      </c>
    </row>
    <row r="80" spans="1:35">
      <c r="A80" s="33" t="s">
        <v>292</v>
      </c>
      <c r="B80" s="20">
        <v>14604</v>
      </c>
      <c r="C80" s="20">
        <v>14260</v>
      </c>
      <c r="D80" s="20">
        <v>12812</v>
      </c>
      <c r="E80" s="20">
        <v>11539</v>
      </c>
      <c r="F80" s="20">
        <v>11860</v>
      </c>
      <c r="G80" s="20">
        <v>12305</v>
      </c>
      <c r="H80" s="20">
        <v>12486</v>
      </c>
      <c r="I80" s="20">
        <v>11927</v>
      </c>
      <c r="J80" s="20">
        <v>11331</v>
      </c>
      <c r="K80" s="20">
        <v>10839</v>
      </c>
      <c r="L80" s="20">
        <v>9993</v>
      </c>
      <c r="M80" s="20">
        <v>9519</v>
      </c>
      <c r="N80" s="20">
        <v>10965</v>
      </c>
      <c r="O80" s="20">
        <v>11409</v>
      </c>
      <c r="P80" s="20">
        <v>10529</v>
      </c>
      <c r="Q80" s="20">
        <v>8678</v>
      </c>
      <c r="R80" s="20">
        <v>9281</v>
      </c>
      <c r="S80" s="20">
        <v>9443</v>
      </c>
      <c r="T80" s="20">
        <v>10238</v>
      </c>
      <c r="U80" s="20">
        <v>9944</v>
      </c>
      <c r="V80" s="20">
        <v>9297</v>
      </c>
      <c r="W80" s="20">
        <v>8669</v>
      </c>
      <c r="X80" s="20">
        <v>8555</v>
      </c>
      <c r="Y80" s="20">
        <v>8093</v>
      </c>
      <c r="Z80" s="20">
        <v>9894</v>
      </c>
      <c r="AA80" s="20">
        <v>9728</v>
      </c>
      <c r="AB80" s="20">
        <v>8893</v>
      </c>
      <c r="AC80" s="20">
        <v>8124</v>
      </c>
      <c r="AD80" s="20">
        <v>8392</v>
      </c>
      <c r="AE80" s="20">
        <v>8378</v>
      </c>
      <c r="AF80" s="20">
        <v>9499</v>
      </c>
      <c r="AG80" s="20">
        <v>8753</v>
      </c>
      <c r="AH80" s="20">
        <v>8306</v>
      </c>
      <c r="AI80" s="20">
        <v>7703</v>
      </c>
    </row>
    <row r="81" spans="1:35">
      <c r="A81" s="33" t="s">
        <v>294</v>
      </c>
      <c r="B81" s="20">
        <v>979</v>
      </c>
      <c r="C81" s="20">
        <v>878</v>
      </c>
      <c r="D81" s="20">
        <v>772</v>
      </c>
      <c r="E81" s="20">
        <v>753</v>
      </c>
      <c r="F81" s="20">
        <v>855</v>
      </c>
      <c r="G81" s="20">
        <v>968</v>
      </c>
      <c r="H81" s="20">
        <v>965</v>
      </c>
      <c r="I81" s="20">
        <v>915</v>
      </c>
      <c r="J81" s="20">
        <v>838</v>
      </c>
      <c r="K81" s="20">
        <v>817</v>
      </c>
      <c r="L81" s="20">
        <v>736</v>
      </c>
      <c r="M81" s="20">
        <v>634</v>
      </c>
      <c r="N81" s="20">
        <v>757</v>
      </c>
      <c r="O81" s="20">
        <v>786</v>
      </c>
      <c r="P81" s="20">
        <v>657</v>
      </c>
      <c r="Q81" s="20">
        <v>555</v>
      </c>
      <c r="R81" s="20">
        <v>666</v>
      </c>
      <c r="S81" s="20">
        <v>732</v>
      </c>
      <c r="T81" s="20">
        <v>797</v>
      </c>
      <c r="U81" s="20">
        <v>720</v>
      </c>
      <c r="V81" s="20">
        <v>684</v>
      </c>
      <c r="W81" s="20">
        <v>675</v>
      </c>
      <c r="X81" s="20">
        <v>653</v>
      </c>
      <c r="Y81" s="20">
        <v>563</v>
      </c>
      <c r="Z81" s="20">
        <v>726</v>
      </c>
      <c r="AA81" s="20">
        <v>652</v>
      </c>
      <c r="AB81" s="20">
        <v>541</v>
      </c>
      <c r="AC81" s="20">
        <v>609</v>
      </c>
      <c r="AD81" s="20">
        <v>694</v>
      </c>
      <c r="AE81" s="20">
        <v>768</v>
      </c>
      <c r="AF81" s="20">
        <v>791</v>
      </c>
      <c r="AG81" s="20">
        <v>668</v>
      </c>
      <c r="AH81" s="20">
        <v>636</v>
      </c>
      <c r="AI81" s="20">
        <v>582</v>
      </c>
    </row>
    <row r="82" spans="1:35">
      <c r="A82" s="33" t="s">
        <v>295</v>
      </c>
      <c r="B82" s="20">
        <v>6003</v>
      </c>
      <c r="C82" s="20">
        <v>5581</v>
      </c>
      <c r="D82" s="20">
        <v>5078</v>
      </c>
      <c r="E82" s="20">
        <v>4608</v>
      </c>
      <c r="F82" s="20">
        <v>4560</v>
      </c>
      <c r="G82" s="20">
        <v>4969</v>
      </c>
      <c r="H82" s="20">
        <v>4908</v>
      </c>
      <c r="I82" s="20">
        <v>4617</v>
      </c>
      <c r="J82" s="20">
        <v>4386</v>
      </c>
      <c r="K82" s="20">
        <v>4284</v>
      </c>
      <c r="L82" s="20">
        <v>4218</v>
      </c>
      <c r="M82" s="20">
        <v>4067</v>
      </c>
      <c r="N82" s="20">
        <v>4670</v>
      </c>
      <c r="O82" s="20">
        <v>4785</v>
      </c>
      <c r="P82" s="20">
        <v>4372</v>
      </c>
      <c r="Q82" s="20">
        <v>3602</v>
      </c>
      <c r="R82" s="20">
        <v>3703</v>
      </c>
      <c r="S82" s="20">
        <v>3905</v>
      </c>
      <c r="T82" s="20">
        <v>4050</v>
      </c>
      <c r="U82" s="20">
        <v>3642</v>
      </c>
      <c r="V82" s="20">
        <v>3505</v>
      </c>
      <c r="W82" s="20">
        <v>3409</v>
      </c>
      <c r="X82" s="20">
        <v>3555</v>
      </c>
      <c r="Y82" s="20">
        <v>3499</v>
      </c>
      <c r="Z82" s="20">
        <v>4402</v>
      </c>
      <c r="AA82" s="20">
        <v>4124</v>
      </c>
      <c r="AB82" s="20">
        <v>3651</v>
      </c>
      <c r="AC82" s="20">
        <v>3549</v>
      </c>
      <c r="AD82" s="20">
        <v>3530</v>
      </c>
      <c r="AE82" s="20">
        <v>3728</v>
      </c>
      <c r="AF82" s="20">
        <v>3809</v>
      </c>
      <c r="AG82" s="20">
        <v>3262</v>
      </c>
      <c r="AH82" s="20">
        <v>3311</v>
      </c>
      <c r="AI82" s="20">
        <v>3104</v>
      </c>
    </row>
    <row r="83" spans="1:35">
      <c r="A83" s="33" t="s">
        <v>297</v>
      </c>
      <c r="B83" s="20">
        <v>3540</v>
      </c>
      <c r="C83" s="20">
        <v>3249</v>
      </c>
      <c r="D83" s="20">
        <v>2943</v>
      </c>
      <c r="E83" s="20">
        <v>2727</v>
      </c>
      <c r="F83" s="20">
        <v>2854</v>
      </c>
      <c r="G83" s="20">
        <v>3158</v>
      </c>
      <c r="H83" s="20">
        <v>3098</v>
      </c>
      <c r="I83" s="20">
        <v>2912</v>
      </c>
      <c r="J83" s="20">
        <v>2756</v>
      </c>
      <c r="K83" s="20">
        <v>2677</v>
      </c>
      <c r="L83" s="20">
        <v>2532</v>
      </c>
      <c r="M83" s="20">
        <v>2331</v>
      </c>
      <c r="N83" s="20">
        <v>2710</v>
      </c>
      <c r="O83" s="20">
        <v>2770</v>
      </c>
      <c r="P83" s="20">
        <v>2486</v>
      </c>
      <c r="Q83" s="20">
        <v>2074</v>
      </c>
      <c r="R83" s="20">
        <v>2314</v>
      </c>
      <c r="S83" s="20">
        <v>2457</v>
      </c>
      <c r="T83" s="20">
        <v>2583</v>
      </c>
      <c r="U83" s="20">
        <v>2324</v>
      </c>
      <c r="V83" s="20">
        <v>2236</v>
      </c>
      <c r="W83" s="20">
        <v>2184</v>
      </c>
      <c r="X83" s="20">
        <v>2181</v>
      </c>
      <c r="Y83" s="20">
        <v>2023</v>
      </c>
      <c r="Z83" s="20">
        <v>2559</v>
      </c>
      <c r="AA83" s="20">
        <v>2396</v>
      </c>
      <c r="AB83" s="20">
        <v>2107</v>
      </c>
      <c r="AC83" s="20">
        <v>2140</v>
      </c>
      <c r="AD83" s="20">
        <v>2244</v>
      </c>
      <c r="AE83" s="20">
        <v>2409</v>
      </c>
      <c r="AF83" s="20">
        <v>2471</v>
      </c>
      <c r="AG83" s="20">
        <v>2098</v>
      </c>
      <c r="AH83" s="20">
        <v>2129</v>
      </c>
      <c r="AI83" s="20">
        <v>1982</v>
      </c>
    </row>
    <row r="84" spans="1:35">
      <c r="A84" s="33" t="s">
        <v>299</v>
      </c>
      <c r="B84" s="20">
        <v>1445</v>
      </c>
      <c r="C84" s="20">
        <v>1391</v>
      </c>
      <c r="D84" s="20">
        <v>1225</v>
      </c>
      <c r="E84" s="20">
        <v>1168</v>
      </c>
      <c r="F84" s="20">
        <v>1143</v>
      </c>
      <c r="G84" s="20">
        <v>1117</v>
      </c>
      <c r="H84" s="20">
        <v>1063</v>
      </c>
      <c r="I84" s="20">
        <v>1046</v>
      </c>
      <c r="J84" s="20">
        <v>1156</v>
      </c>
      <c r="K84" s="20">
        <v>1115</v>
      </c>
      <c r="L84" s="20">
        <v>1095</v>
      </c>
      <c r="M84" s="20">
        <v>1040</v>
      </c>
      <c r="N84" s="20">
        <v>1206</v>
      </c>
      <c r="O84" s="20">
        <v>1233</v>
      </c>
      <c r="P84" s="20">
        <v>1137</v>
      </c>
      <c r="Q84" s="20">
        <v>994</v>
      </c>
      <c r="R84" s="20">
        <v>999</v>
      </c>
      <c r="S84" s="20">
        <v>1008</v>
      </c>
      <c r="T84" s="20">
        <v>954</v>
      </c>
      <c r="U84" s="20">
        <v>881</v>
      </c>
      <c r="V84" s="20">
        <v>910</v>
      </c>
      <c r="W84" s="20">
        <v>885</v>
      </c>
      <c r="X84" s="20">
        <v>911</v>
      </c>
      <c r="Y84" s="20">
        <v>886</v>
      </c>
      <c r="Z84" s="20">
        <v>978</v>
      </c>
      <c r="AA84" s="20">
        <v>903</v>
      </c>
      <c r="AB84" s="20">
        <v>835</v>
      </c>
      <c r="AC84" s="20">
        <v>773</v>
      </c>
      <c r="AD84" s="20">
        <v>722</v>
      </c>
      <c r="AE84" s="20">
        <v>718</v>
      </c>
      <c r="AF84" s="20">
        <v>732</v>
      </c>
      <c r="AG84" s="20">
        <v>649</v>
      </c>
      <c r="AH84" s="20">
        <v>712</v>
      </c>
      <c r="AI84" s="20">
        <v>686</v>
      </c>
    </row>
    <row r="85" spans="1:35">
      <c r="A85" s="33" t="s">
        <v>301</v>
      </c>
      <c r="B85" s="20">
        <v>5972</v>
      </c>
      <c r="C85" s="20">
        <v>5621</v>
      </c>
      <c r="D85" s="20">
        <v>5136</v>
      </c>
      <c r="E85" s="20">
        <v>4716</v>
      </c>
      <c r="F85" s="20">
        <v>4547</v>
      </c>
      <c r="G85" s="20">
        <v>4760</v>
      </c>
      <c r="H85" s="20">
        <v>4789</v>
      </c>
      <c r="I85" s="20">
        <v>4493</v>
      </c>
      <c r="J85" s="20">
        <v>4534</v>
      </c>
      <c r="K85" s="20">
        <v>4367</v>
      </c>
      <c r="L85" s="20">
        <v>4358</v>
      </c>
      <c r="M85" s="20">
        <v>4256</v>
      </c>
      <c r="N85" s="20">
        <v>4881</v>
      </c>
      <c r="O85" s="20">
        <v>4834</v>
      </c>
      <c r="P85" s="20">
        <v>4456</v>
      </c>
      <c r="Q85" s="20">
        <v>3799</v>
      </c>
      <c r="R85" s="20">
        <v>3779</v>
      </c>
      <c r="S85" s="20">
        <v>3816</v>
      </c>
      <c r="T85" s="20">
        <v>3892</v>
      </c>
      <c r="U85" s="20">
        <v>3600</v>
      </c>
      <c r="V85" s="20">
        <v>3437</v>
      </c>
      <c r="W85" s="20">
        <v>3361</v>
      </c>
      <c r="X85" s="20">
        <v>3591</v>
      </c>
      <c r="Y85" s="20">
        <v>3656</v>
      </c>
      <c r="Z85" s="20">
        <v>4322</v>
      </c>
      <c r="AA85" s="20">
        <v>4041</v>
      </c>
      <c r="AB85" s="20">
        <v>3678</v>
      </c>
      <c r="AC85" s="20">
        <v>3490</v>
      </c>
      <c r="AD85" s="20">
        <v>3408</v>
      </c>
      <c r="AE85" s="20">
        <v>3513</v>
      </c>
      <c r="AF85" s="20">
        <v>3643</v>
      </c>
      <c r="AG85" s="20">
        <v>3211</v>
      </c>
      <c r="AH85" s="20">
        <v>3321</v>
      </c>
      <c r="AI85" s="20">
        <v>3089</v>
      </c>
    </row>
    <row r="86" spans="1:35">
      <c r="A86" s="33" t="s">
        <v>302</v>
      </c>
      <c r="B86" s="20">
        <v>5489</v>
      </c>
      <c r="C86" s="20">
        <v>5432</v>
      </c>
      <c r="D86" s="20">
        <v>5083</v>
      </c>
      <c r="E86" s="20">
        <v>4671</v>
      </c>
      <c r="F86" s="20">
        <v>4267</v>
      </c>
      <c r="G86" s="20">
        <v>4356</v>
      </c>
      <c r="H86" s="20">
        <v>4196</v>
      </c>
      <c r="I86" s="20">
        <v>3952</v>
      </c>
      <c r="J86" s="20">
        <v>3962</v>
      </c>
      <c r="K86" s="20">
        <v>3850</v>
      </c>
      <c r="L86" s="20">
        <v>4067</v>
      </c>
      <c r="M86" s="20">
        <v>4137</v>
      </c>
      <c r="N86" s="20">
        <v>4529</v>
      </c>
      <c r="O86" s="20">
        <v>4613</v>
      </c>
      <c r="P86" s="20">
        <v>4425</v>
      </c>
      <c r="Q86" s="20">
        <v>3754</v>
      </c>
      <c r="R86" s="20">
        <v>3328</v>
      </c>
      <c r="S86" s="20">
        <v>3256</v>
      </c>
      <c r="T86" s="20">
        <v>3319</v>
      </c>
      <c r="U86" s="20">
        <v>3086</v>
      </c>
      <c r="V86" s="20">
        <v>2951</v>
      </c>
      <c r="W86" s="20">
        <v>2939</v>
      </c>
      <c r="X86" s="20">
        <v>3242</v>
      </c>
      <c r="Y86" s="20">
        <v>3384</v>
      </c>
      <c r="Z86" s="20">
        <v>3987</v>
      </c>
      <c r="AA86" s="20">
        <v>3918</v>
      </c>
      <c r="AB86" s="20">
        <v>3662</v>
      </c>
      <c r="AC86" s="20">
        <v>3288</v>
      </c>
      <c r="AD86" s="20">
        <v>2919</v>
      </c>
      <c r="AE86" s="20">
        <v>2797</v>
      </c>
      <c r="AF86" s="20">
        <v>2979</v>
      </c>
      <c r="AG86" s="20">
        <v>2720</v>
      </c>
      <c r="AH86" s="20">
        <v>2668</v>
      </c>
      <c r="AI86" s="20">
        <v>2594</v>
      </c>
    </row>
    <row r="87" spans="1:35">
      <c r="A87" s="33" t="s">
        <v>304</v>
      </c>
      <c r="B87" s="20">
        <v>124255</v>
      </c>
      <c r="C87" s="20">
        <v>118324</v>
      </c>
      <c r="D87" s="20">
        <v>110043</v>
      </c>
      <c r="E87" s="20">
        <v>105731</v>
      </c>
      <c r="F87" s="20">
        <v>110235</v>
      </c>
      <c r="G87" s="20">
        <v>116489</v>
      </c>
      <c r="H87" s="20">
        <v>120326</v>
      </c>
      <c r="I87" s="20">
        <v>117135</v>
      </c>
      <c r="J87" s="20">
        <v>113725</v>
      </c>
      <c r="K87" s="20">
        <v>116169</v>
      </c>
      <c r="L87" s="20">
        <v>106849</v>
      </c>
      <c r="M87" s="20">
        <v>100624</v>
      </c>
      <c r="N87" s="20">
        <v>107122</v>
      </c>
      <c r="O87" s="20">
        <v>110303</v>
      </c>
      <c r="P87" s="20">
        <v>105700</v>
      </c>
      <c r="Q87" s="20">
        <v>92852</v>
      </c>
      <c r="R87" s="20">
        <v>94982</v>
      </c>
      <c r="S87" s="20">
        <v>93442</v>
      </c>
      <c r="T87" s="20">
        <v>99490</v>
      </c>
      <c r="U87" s="20">
        <v>91755</v>
      </c>
      <c r="V87" s="20">
        <v>83480</v>
      </c>
      <c r="W87" s="20">
        <v>85441</v>
      </c>
      <c r="X87" s="20">
        <v>84647</v>
      </c>
      <c r="Y87" s="20">
        <v>79292</v>
      </c>
      <c r="Z87" s="20">
        <v>89450</v>
      </c>
      <c r="AA87" s="20">
        <v>91749</v>
      </c>
      <c r="AB87" s="20">
        <v>83055</v>
      </c>
      <c r="AC87" s="20">
        <v>79119</v>
      </c>
      <c r="AD87" s="20">
        <v>76212</v>
      </c>
      <c r="AE87" s="20">
        <v>73470</v>
      </c>
      <c r="AF87" s="20">
        <v>73534</v>
      </c>
      <c r="AG87" s="20">
        <v>68970</v>
      </c>
      <c r="AH87" s="20">
        <v>61691</v>
      </c>
      <c r="AI87" s="20">
        <v>60051</v>
      </c>
    </row>
    <row r="88" spans="1:35">
      <c r="A88" s="33" t="s">
        <v>306</v>
      </c>
      <c r="B88" s="20">
        <v>8118</v>
      </c>
      <c r="C88" s="20">
        <v>7712</v>
      </c>
      <c r="D88" s="20">
        <v>7016</v>
      </c>
      <c r="E88" s="20">
        <v>6441</v>
      </c>
      <c r="F88" s="20">
        <v>6443</v>
      </c>
      <c r="G88" s="20">
        <v>6702</v>
      </c>
      <c r="H88" s="20">
        <v>6748</v>
      </c>
      <c r="I88" s="20">
        <v>6290</v>
      </c>
      <c r="J88" s="20">
        <v>6036</v>
      </c>
      <c r="K88" s="20">
        <v>5800</v>
      </c>
      <c r="L88" s="20">
        <v>5575</v>
      </c>
      <c r="M88" s="20">
        <v>5374</v>
      </c>
      <c r="N88" s="20">
        <v>6123</v>
      </c>
      <c r="O88" s="20">
        <v>6176</v>
      </c>
      <c r="P88" s="20">
        <v>5713</v>
      </c>
      <c r="Q88" s="20">
        <v>4737</v>
      </c>
      <c r="R88" s="20">
        <v>4940</v>
      </c>
      <c r="S88" s="20">
        <v>5072</v>
      </c>
      <c r="T88" s="20">
        <v>5310</v>
      </c>
      <c r="U88" s="20">
        <v>5034</v>
      </c>
      <c r="V88" s="20">
        <v>4725</v>
      </c>
      <c r="W88" s="20">
        <v>4484</v>
      </c>
      <c r="X88" s="20">
        <v>4500</v>
      </c>
      <c r="Y88" s="20">
        <v>4332</v>
      </c>
      <c r="Z88" s="20">
        <v>5165</v>
      </c>
      <c r="AA88" s="20">
        <v>4997</v>
      </c>
      <c r="AB88" s="20">
        <v>4519</v>
      </c>
      <c r="AC88" s="20">
        <v>4253</v>
      </c>
      <c r="AD88" s="20">
        <v>4291</v>
      </c>
      <c r="AE88" s="20">
        <v>4327</v>
      </c>
      <c r="AF88" s="20">
        <v>4703</v>
      </c>
      <c r="AG88" s="20">
        <v>4217</v>
      </c>
      <c r="AH88" s="20">
        <v>4189</v>
      </c>
      <c r="AI88" s="20">
        <v>3846</v>
      </c>
    </row>
    <row r="89" spans="1:35">
      <c r="A89" s="33" t="s">
        <v>308</v>
      </c>
      <c r="B89" s="20">
        <v>1838</v>
      </c>
      <c r="C89" s="20">
        <v>1774</v>
      </c>
      <c r="D89" s="20">
        <v>1649</v>
      </c>
      <c r="E89" s="20">
        <v>1497</v>
      </c>
      <c r="F89" s="20">
        <v>1380</v>
      </c>
      <c r="G89" s="20">
        <v>1439</v>
      </c>
      <c r="H89" s="20">
        <v>1408</v>
      </c>
      <c r="I89" s="20">
        <v>1334</v>
      </c>
      <c r="J89" s="20">
        <v>1246</v>
      </c>
      <c r="K89" s="20">
        <v>1317</v>
      </c>
      <c r="L89" s="20">
        <v>1292</v>
      </c>
      <c r="M89" s="20">
        <v>1295</v>
      </c>
      <c r="N89" s="20">
        <v>1457</v>
      </c>
      <c r="O89" s="20">
        <v>1464</v>
      </c>
      <c r="P89" s="20">
        <v>1438</v>
      </c>
      <c r="Q89" s="20">
        <v>1244</v>
      </c>
      <c r="R89" s="20">
        <v>1153</v>
      </c>
      <c r="S89" s="20">
        <v>1136</v>
      </c>
      <c r="T89" s="20">
        <v>1194</v>
      </c>
      <c r="U89" s="20">
        <v>1101</v>
      </c>
      <c r="V89" s="20">
        <v>1060</v>
      </c>
      <c r="W89" s="20">
        <v>982</v>
      </c>
      <c r="X89" s="20">
        <v>1083</v>
      </c>
      <c r="Y89" s="20">
        <v>1073</v>
      </c>
      <c r="Z89" s="20">
        <v>1280</v>
      </c>
      <c r="AA89" s="20">
        <v>1246</v>
      </c>
      <c r="AB89" s="20">
        <v>1146</v>
      </c>
      <c r="AC89" s="20">
        <v>1053</v>
      </c>
      <c r="AD89" s="20">
        <v>1010</v>
      </c>
      <c r="AE89" s="20">
        <v>1037</v>
      </c>
      <c r="AF89" s="20">
        <v>1052</v>
      </c>
      <c r="AG89" s="20">
        <v>950</v>
      </c>
      <c r="AH89" s="20">
        <v>1050</v>
      </c>
      <c r="AI89" s="20">
        <v>976</v>
      </c>
    </row>
    <row r="90" spans="1:35">
      <c r="A90" s="33" t="s">
        <v>310</v>
      </c>
      <c r="B90" s="20">
        <v>1516</v>
      </c>
      <c r="C90" s="20">
        <v>1535</v>
      </c>
      <c r="D90" s="20">
        <v>1409</v>
      </c>
      <c r="E90" s="20">
        <v>1276</v>
      </c>
      <c r="F90" s="20">
        <v>1117</v>
      </c>
      <c r="G90" s="20">
        <v>1120</v>
      </c>
      <c r="H90" s="20">
        <v>1036</v>
      </c>
      <c r="I90" s="20">
        <v>962</v>
      </c>
      <c r="J90" s="20">
        <v>974</v>
      </c>
      <c r="K90" s="20">
        <v>930</v>
      </c>
      <c r="L90" s="20">
        <v>957</v>
      </c>
      <c r="M90" s="20">
        <v>1044</v>
      </c>
      <c r="N90" s="20">
        <v>1230</v>
      </c>
      <c r="O90" s="20">
        <v>1243</v>
      </c>
      <c r="P90" s="20">
        <v>1208</v>
      </c>
      <c r="Q90" s="20">
        <v>1032</v>
      </c>
      <c r="R90" s="20">
        <v>858</v>
      </c>
      <c r="S90" s="20">
        <v>813</v>
      </c>
      <c r="T90" s="20">
        <v>810</v>
      </c>
      <c r="U90" s="20">
        <v>774</v>
      </c>
      <c r="V90" s="20">
        <v>748</v>
      </c>
      <c r="W90" s="20">
        <v>719</v>
      </c>
      <c r="X90" s="20">
        <v>818</v>
      </c>
      <c r="Y90" s="20">
        <v>910</v>
      </c>
      <c r="Z90" s="20">
        <v>1105</v>
      </c>
      <c r="AA90" s="20">
        <v>1138</v>
      </c>
      <c r="AB90" s="20">
        <v>1047</v>
      </c>
      <c r="AC90" s="20">
        <v>899</v>
      </c>
      <c r="AD90" s="20">
        <v>762</v>
      </c>
      <c r="AE90" s="20">
        <v>745</v>
      </c>
      <c r="AF90" s="20">
        <v>738</v>
      </c>
      <c r="AG90" s="20">
        <v>657</v>
      </c>
      <c r="AH90" s="20">
        <v>672</v>
      </c>
      <c r="AI90" s="20">
        <v>629</v>
      </c>
    </row>
    <row r="91" spans="1:35">
      <c r="A91" s="33" t="s">
        <v>312</v>
      </c>
      <c r="B91" s="20">
        <v>1225</v>
      </c>
      <c r="C91" s="20">
        <v>1167</v>
      </c>
      <c r="D91" s="20">
        <v>1038</v>
      </c>
      <c r="E91" s="20">
        <v>988</v>
      </c>
      <c r="F91" s="20">
        <v>1042</v>
      </c>
      <c r="G91" s="20">
        <v>1096</v>
      </c>
      <c r="H91" s="20">
        <v>1200</v>
      </c>
      <c r="I91" s="20">
        <v>1128</v>
      </c>
      <c r="J91" s="20">
        <v>1043</v>
      </c>
      <c r="K91" s="20">
        <v>961</v>
      </c>
      <c r="L91" s="20">
        <v>894</v>
      </c>
      <c r="M91" s="20">
        <v>832</v>
      </c>
      <c r="N91" s="20">
        <v>935</v>
      </c>
      <c r="O91" s="20">
        <v>921</v>
      </c>
      <c r="P91" s="20">
        <v>859</v>
      </c>
      <c r="Q91" s="20">
        <v>744</v>
      </c>
      <c r="R91" s="20">
        <v>795</v>
      </c>
      <c r="S91" s="20">
        <v>815</v>
      </c>
      <c r="T91" s="20">
        <v>934</v>
      </c>
      <c r="U91" s="20">
        <v>880</v>
      </c>
      <c r="V91" s="20">
        <v>799</v>
      </c>
      <c r="W91" s="20">
        <v>694</v>
      </c>
      <c r="X91" s="20">
        <v>719</v>
      </c>
      <c r="Y91" s="20">
        <v>682</v>
      </c>
      <c r="Z91" s="20">
        <v>765</v>
      </c>
      <c r="AA91" s="20">
        <v>785</v>
      </c>
      <c r="AB91" s="20">
        <v>721</v>
      </c>
      <c r="AC91" s="20">
        <v>697</v>
      </c>
      <c r="AD91" s="20">
        <v>774</v>
      </c>
      <c r="AE91" s="20">
        <v>726</v>
      </c>
      <c r="AF91" s="20">
        <v>844</v>
      </c>
      <c r="AG91" s="20">
        <v>761</v>
      </c>
      <c r="AH91" s="20">
        <v>723</v>
      </c>
      <c r="AI91" s="20">
        <v>641</v>
      </c>
    </row>
    <row r="92" spans="1:35">
      <c r="A92" s="33" t="s">
        <v>314</v>
      </c>
      <c r="B92" s="20">
        <v>2973</v>
      </c>
      <c r="C92" s="20">
        <v>2823</v>
      </c>
      <c r="D92" s="20">
        <v>2560</v>
      </c>
      <c r="E92" s="20">
        <v>2306</v>
      </c>
      <c r="F92" s="20">
        <v>2157</v>
      </c>
      <c r="G92" s="20">
        <v>2260</v>
      </c>
      <c r="H92" s="20">
        <v>2191</v>
      </c>
      <c r="I92" s="20">
        <v>2028</v>
      </c>
      <c r="J92" s="20">
        <v>1982</v>
      </c>
      <c r="K92" s="20">
        <v>1927</v>
      </c>
      <c r="L92" s="20">
        <v>1873</v>
      </c>
      <c r="M92" s="20">
        <v>1899</v>
      </c>
      <c r="N92" s="20">
        <v>2277</v>
      </c>
      <c r="O92" s="20">
        <v>2293</v>
      </c>
      <c r="P92" s="20">
        <v>2091</v>
      </c>
      <c r="Q92" s="20">
        <v>1721</v>
      </c>
      <c r="R92" s="20">
        <v>1716</v>
      </c>
      <c r="S92" s="20">
        <v>1770</v>
      </c>
      <c r="T92" s="20">
        <v>1757</v>
      </c>
      <c r="U92" s="20">
        <v>1608</v>
      </c>
      <c r="V92" s="20">
        <v>1557</v>
      </c>
      <c r="W92" s="20">
        <v>1486</v>
      </c>
      <c r="X92" s="20">
        <v>1591</v>
      </c>
      <c r="Y92" s="20">
        <v>1663</v>
      </c>
      <c r="Z92" s="20">
        <v>2071</v>
      </c>
      <c r="AA92" s="20">
        <v>2015</v>
      </c>
      <c r="AB92" s="20">
        <v>1844</v>
      </c>
      <c r="AC92" s="20">
        <v>1761</v>
      </c>
      <c r="AD92" s="20">
        <v>1651</v>
      </c>
      <c r="AE92" s="20">
        <v>1684</v>
      </c>
      <c r="AF92" s="20">
        <v>1670</v>
      </c>
      <c r="AG92" s="20">
        <v>1452</v>
      </c>
      <c r="AH92" s="20">
        <v>1433</v>
      </c>
      <c r="AI92" s="20">
        <v>1334</v>
      </c>
    </row>
    <row r="93" spans="1:35">
      <c r="A93" s="33" t="s">
        <v>316</v>
      </c>
      <c r="B93" s="20">
        <v>1139</v>
      </c>
      <c r="C93" s="20">
        <v>1114</v>
      </c>
      <c r="D93" s="20">
        <v>1029</v>
      </c>
      <c r="E93" s="20">
        <v>927</v>
      </c>
      <c r="F93" s="20">
        <v>833</v>
      </c>
      <c r="G93" s="20">
        <v>880</v>
      </c>
      <c r="H93" s="20">
        <v>941</v>
      </c>
      <c r="I93" s="20">
        <v>888</v>
      </c>
      <c r="J93" s="20">
        <v>837</v>
      </c>
      <c r="K93" s="20">
        <v>785</v>
      </c>
      <c r="L93" s="20">
        <v>806</v>
      </c>
      <c r="M93" s="20">
        <v>869</v>
      </c>
      <c r="N93" s="20">
        <v>958</v>
      </c>
      <c r="O93" s="20">
        <v>962</v>
      </c>
      <c r="P93" s="20">
        <v>919</v>
      </c>
      <c r="Q93" s="20">
        <v>743</v>
      </c>
      <c r="R93" s="20">
        <v>695</v>
      </c>
      <c r="S93" s="20">
        <v>679</v>
      </c>
      <c r="T93" s="20">
        <v>798</v>
      </c>
      <c r="U93" s="20">
        <v>746</v>
      </c>
      <c r="V93" s="20">
        <v>663</v>
      </c>
      <c r="W93" s="20">
        <v>608</v>
      </c>
      <c r="X93" s="20">
        <v>635</v>
      </c>
      <c r="Y93" s="20">
        <v>678</v>
      </c>
      <c r="Z93" s="20">
        <v>836</v>
      </c>
      <c r="AA93" s="20">
        <v>765</v>
      </c>
      <c r="AB93" s="20">
        <v>693</v>
      </c>
      <c r="AC93" s="20">
        <v>583</v>
      </c>
      <c r="AD93" s="20">
        <v>560</v>
      </c>
      <c r="AE93" s="20">
        <v>531</v>
      </c>
      <c r="AF93" s="20">
        <v>683</v>
      </c>
      <c r="AG93" s="20">
        <v>629</v>
      </c>
      <c r="AH93" s="20">
        <v>525</v>
      </c>
      <c r="AI93" s="20">
        <v>512</v>
      </c>
    </row>
    <row r="94" spans="1:35">
      <c r="A94" s="33" t="s">
        <v>318</v>
      </c>
      <c r="B94" s="20">
        <v>1920</v>
      </c>
      <c r="C94" s="20">
        <v>1732</v>
      </c>
      <c r="D94" s="20">
        <v>1559</v>
      </c>
      <c r="E94" s="20">
        <v>1487</v>
      </c>
      <c r="F94" s="20">
        <v>1309</v>
      </c>
      <c r="G94" s="20">
        <v>1232</v>
      </c>
      <c r="H94" s="20">
        <v>1158</v>
      </c>
      <c r="I94" s="20">
        <v>1086</v>
      </c>
      <c r="J94" s="20">
        <v>1125</v>
      </c>
      <c r="K94" s="20">
        <v>1071</v>
      </c>
      <c r="L94" s="20">
        <v>982</v>
      </c>
      <c r="M94" s="20">
        <v>932</v>
      </c>
      <c r="N94" s="20">
        <v>987</v>
      </c>
      <c r="O94" s="20">
        <v>973</v>
      </c>
      <c r="P94" s="20">
        <v>911</v>
      </c>
      <c r="Q94" s="20">
        <v>825</v>
      </c>
      <c r="R94" s="20">
        <v>933</v>
      </c>
      <c r="S94" s="20">
        <v>932</v>
      </c>
      <c r="T94" s="20">
        <v>923</v>
      </c>
      <c r="U94" s="20">
        <v>875</v>
      </c>
      <c r="V94" s="20">
        <v>915</v>
      </c>
      <c r="W94" s="20">
        <v>855</v>
      </c>
      <c r="X94" s="20">
        <v>897</v>
      </c>
      <c r="Y94" s="20">
        <v>824</v>
      </c>
      <c r="Z94" s="20">
        <v>906</v>
      </c>
      <c r="AA94" s="20">
        <v>874</v>
      </c>
      <c r="AB94" s="20">
        <v>792</v>
      </c>
      <c r="AC94" s="20">
        <v>850</v>
      </c>
      <c r="AD94" s="20">
        <v>904</v>
      </c>
      <c r="AE94" s="20">
        <v>852</v>
      </c>
      <c r="AF94" s="20">
        <v>864</v>
      </c>
      <c r="AG94" s="20">
        <v>778</v>
      </c>
      <c r="AH94" s="20">
        <v>857</v>
      </c>
      <c r="AI94" s="20">
        <v>744</v>
      </c>
    </row>
    <row r="95" spans="1:35">
      <c r="A95" s="33" t="s">
        <v>320</v>
      </c>
      <c r="B95" s="20">
        <v>3409</v>
      </c>
      <c r="C95" s="20">
        <v>3178</v>
      </c>
      <c r="D95" s="20">
        <v>2948</v>
      </c>
      <c r="E95" s="20">
        <v>2606</v>
      </c>
      <c r="F95" s="20">
        <v>2466</v>
      </c>
      <c r="G95" s="20">
        <v>2592</v>
      </c>
      <c r="H95" s="20">
        <v>2555</v>
      </c>
      <c r="I95" s="20">
        <v>2411</v>
      </c>
      <c r="J95" s="20">
        <v>2339</v>
      </c>
      <c r="K95" s="20">
        <v>2259</v>
      </c>
      <c r="L95" s="20">
        <v>2261</v>
      </c>
      <c r="M95" s="20">
        <v>2303</v>
      </c>
      <c r="N95" s="20">
        <v>2700</v>
      </c>
      <c r="O95" s="20">
        <v>2716</v>
      </c>
      <c r="P95" s="20">
        <v>2559</v>
      </c>
      <c r="Q95" s="20">
        <v>2118</v>
      </c>
      <c r="R95" s="20">
        <v>2004</v>
      </c>
      <c r="S95" s="20">
        <v>2034</v>
      </c>
      <c r="T95" s="20">
        <v>2087</v>
      </c>
      <c r="U95" s="20">
        <v>1936</v>
      </c>
      <c r="V95" s="20">
        <v>1869</v>
      </c>
      <c r="W95" s="20">
        <v>1797</v>
      </c>
      <c r="X95" s="20">
        <v>1887</v>
      </c>
      <c r="Y95" s="20">
        <v>2008</v>
      </c>
      <c r="Z95" s="20">
        <v>2420</v>
      </c>
      <c r="AA95" s="20">
        <v>2375</v>
      </c>
      <c r="AB95" s="20">
        <v>2158</v>
      </c>
      <c r="AC95" s="20">
        <v>1931</v>
      </c>
      <c r="AD95" s="20">
        <v>1823</v>
      </c>
      <c r="AE95" s="20">
        <v>1842</v>
      </c>
      <c r="AF95" s="20">
        <v>1904</v>
      </c>
      <c r="AG95" s="20">
        <v>1659</v>
      </c>
      <c r="AH95" s="20">
        <v>1655</v>
      </c>
      <c r="AI95" s="20">
        <v>1530</v>
      </c>
    </row>
    <row r="96" spans="1:35">
      <c r="A96" s="33" t="s">
        <v>322</v>
      </c>
      <c r="B96" s="20">
        <v>2430</v>
      </c>
      <c r="C96" s="20">
        <v>2343</v>
      </c>
      <c r="D96" s="20">
        <v>2187</v>
      </c>
      <c r="E96" s="20">
        <v>2047</v>
      </c>
      <c r="F96" s="20">
        <v>1842</v>
      </c>
      <c r="G96" s="20">
        <v>1856</v>
      </c>
      <c r="H96" s="20">
        <v>1791</v>
      </c>
      <c r="I96" s="20">
        <v>1661</v>
      </c>
      <c r="J96" s="20">
        <v>1670</v>
      </c>
      <c r="K96" s="20">
        <v>1601</v>
      </c>
      <c r="L96" s="20">
        <v>1659</v>
      </c>
      <c r="M96" s="20">
        <v>1644</v>
      </c>
      <c r="N96" s="20">
        <v>1876</v>
      </c>
      <c r="O96" s="20">
        <v>1888</v>
      </c>
      <c r="P96" s="20">
        <v>1794</v>
      </c>
      <c r="Q96" s="20">
        <v>1600</v>
      </c>
      <c r="R96" s="20">
        <v>1443</v>
      </c>
      <c r="S96" s="20">
        <v>1397</v>
      </c>
      <c r="T96" s="20">
        <v>1435</v>
      </c>
      <c r="U96" s="20">
        <v>1328</v>
      </c>
      <c r="V96" s="20">
        <v>1287</v>
      </c>
      <c r="W96" s="20">
        <v>1241</v>
      </c>
      <c r="X96" s="20">
        <v>1353</v>
      </c>
      <c r="Y96" s="20">
        <v>1382</v>
      </c>
      <c r="Z96" s="20">
        <v>1624</v>
      </c>
      <c r="AA96" s="20">
        <v>1598</v>
      </c>
      <c r="AB96" s="20">
        <v>1471</v>
      </c>
      <c r="AC96" s="20">
        <v>1465</v>
      </c>
      <c r="AD96" s="20">
        <v>1319</v>
      </c>
      <c r="AE96" s="20">
        <v>1280</v>
      </c>
      <c r="AF96" s="20">
        <v>1322</v>
      </c>
      <c r="AG96" s="20">
        <v>1175</v>
      </c>
      <c r="AH96" s="20">
        <v>1213</v>
      </c>
      <c r="AI96" s="20">
        <v>1131</v>
      </c>
    </row>
    <row r="97" spans="1:35">
      <c r="A97" s="33" t="s">
        <v>323</v>
      </c>
      <c r="B97" s="20">
        <v>915</v>
      </c>
      <c r="C97" s="20">
        <v>882</v>
      </c>
      <c r="D97" s="20">
        <v>758</v>
      </c>
      <c r="E97" s="20">
        <v>721</v>
      </c>
      <c r="F97" s="20">
        <v>769</v>
      </c>
      <c r="G97" s="20">
        <v>743</v>
      </c>
      <c r="H97" s="20">
        <v>773</v>
      </c>
      <c r="I97" s="20">
        <v>730</v>
      </c>
      <c r="J97" s="20">
        <v>690</v>
      </c>
      <c r="K97" s="20">
        <v>689</v>
      </c>
      <c r="L97" s="20">
        <v>652</v>
      </c>
      <c r="M97" s="20">
        <v>611</v>
      </c>
      <c r="N97" s="20">
        <v>687</v>
      </c>
      <c r="O97" s="20">
        <v>699</v>
      </c>
      <c r="P97" s="20">
        <v>612</v>
      </c>
      <c r="Q97" s="20">
        <v>493</v>
      </c>
      <c r="R97" s="20">
        <v>587</v>
      </c>
      <c r="S97" s="20">
        <v>596</v>
      </c>
      <c r="T97" s="20">
        <v>632</v>
      </c>
      <c r="U97" s="20">
        <v>591</v>
      </c>
      <c r="V97" s="20">
        <v>577</v>
      </c>
      <c r="W97" s="20">
        <v>572</v>
      </c>
      <c r="X97" s="20">
        <v>539</v>
      </c>
      <c r="Y97" s="20">
        <v>521</v>
      </c>
      <c r="Z97" s="20">
        <v>633</v>
      </c>
      <c r="AA97" s="20">
        <v>630</v>
      </c>
      <c r="AB97" s="20">
        <v>566</v>
      </c>
      <c r="AC97" s="20">
        <v>513</v>
      </c>
      <c r="AD97" s="20">
        <v>557</v>
      </c>
      <c r="AE97" s="20">
        <v>546</v>
      </c>
      <c r="AF97" s="20">
        <v>583</v>
      </c>
      <c r="AG97" s="20">
        <v>537</v>
      </c>
      <c r="AH97" s="20">
        <v>535</v>
      </c>
      <c r="AI97" s="20">
        <v>518</v>
      </c>
    </row>
    <row r="98" spans="1:35">
      <c r="A98" s="33" t="s">
        <v>325</v>
      </c>
      <c r="B98" s="20">
        <v>1139</v>
      </c>
      <c r="C98" s="20">
        <v>1157</v>
      </c>
      <c r="D98" s="20">
        <v>975</v>
      </c>
      <c r="E98" s="20">
        <v>923</v>
      </c>
      <c r="F98" s="20">
        <v>937</v>
      </c>
      <c r="G98" s="20">
        <v>957</v>
      </c>
      <c r="H98" s="20">
        <v>907</v>
      </c>
      <c r="I98" s="20">
        <v>880</v>
      </c>
      <c r="J98" s="20">
        <v>843</v>
      </c>
      <c r="K98" s="20">
        <v>835</v>
      </c>
      <c r="L98" s="20">
        <v>777</v>
      </c>
      <c r="M98" s="20">
        <v>770</v>
      </c>
      <c r="N98" s="20">
        <v>862</v>
      </c>
      <c r="O98" s="20">
        <v>866</v>
      </c>
      <c r="P98" s="20">
        <v>812</v>
      </c>
      <c r="Q98" s="20">
        <v>700</v>
      </c>
      <c r="R98" s="20">
        <v>731</v>
      </c>
      <c r="S98" s="20">
        <v>743</v>
      </c>
      <c r="T98" s="20">
        <v>762</v>
      </c>
      <c r="U98" s="20">
        <v>744</v>
      </c>
      <c r="V98" s="20">
        <v>732</v>
      </c>
      <c r="W98" s="20">
        <v>697</v>
      </c>
      <c r="X98" s="20">
        <v>673</v>
      </c>
      <c r="Y98" s="20">
        <v>670</v>
      </c>
      <c r="Z98" s="20">
        <v>793</v>
      </c>
      <c r="AA98" s="20">
        <v>757</v>
      </c>
      <c r="AB98" s="20">
        <v>691</v>
      </c>
      <c r="AC98" s="20">
        <v>678</v>
      </c>
      <c r="AD98" s="20">
        <v>669</v>
      </c>
      <c r="AE98" s="20">
        <v>670</v>
      </c>
      <c r="AF98" s="20">
        <v>695</v>
      </c>
      <c r="AG98" s="20">
        <v>615</v>
      </c>
      <c r="AH98" s="20">
        <v>602</v>
      </c>
      <c r="AI98" s="20">
        <v>568</v>
      </c>
    </row>
    <row r="99" spans="1:35">
      <c r="A99" s="33" t="s">
        <v>327</v>
      </c>
      <c r="B99" s="20">
        <v>1193</v>
      </c>
      <c r="C99" s="20">
        <v>1126</v>
      </c>
      <c r="D99" s="20">
        <v>1031</v>
      </c>
      <c r="E99" s="20">
        <v>979</v>
      </c>
      <c r="F99" s="20">
        <v>1023</v>
      </c>
      <c r="G99" s="20">
        <v>1082</v>
      </c>
      <c r="H99" s="20">
        <v>999</v>
      </c>
      <c r="I99" s="20">
        <v>973</v>
      </c>
      <c r="J99" s="20">
        <v>1013</v>
      </c>
      <c r="K99" s="20">
        <v>947</v>
      </c>
      <c r="L99" s="20">
        <v>897</v>
      </c>
      <c r="M99" s="20">
        <v>813</v>
      </c>
      <c r="N99" s="20">
        <v>915</v>
      </c>
      <c r="O99" s="20">
        <v>932</v>
      </c>
      <c r="P99" s="20">
        <v>842</v>
      </c>
      <c r="Q99" s="20">
        <v>761</v>
      </c>
      <c r="R99" s="20">
        <v>775</v>
      </c>
      <c r="S99" s="20">
        <v>764</v>
      </c>
      <c r="T99" s="20">
        <v>794</v>
      </c>
      <c r="U99" s="20">
        <v>774</v>
      </c>
      <c r="V99" s="20">
        <v>758</v>
      </c>
      <c r="W99" s="20">
        <v>771</v>
      </c>
      <c r="X99" s="20">
        <v>775</v>
      </c>
      <c r="Y99" s="20">
        <v>717</v>
      </c>
      <c r="Z99" s="20">
        <v>815</v>
      </c>
      <c r="AA99" s="20">
        <v>777</v>
      </c>
      <c r="AB99" s="20">
        <v>690</v>
      </c>
      <c r="AC99" s="20">
        <v>682</v>
      </c>
      <c r="AD99" s="20">
        <v>727</v>
      </c>
      <c r="AE99" s="20">
        <v>763</v>
      </c>
      <c r="AF99" s="20">
        <v>749</v>
      </c>
      <c r="AG99" s="20">
        <v>679</v>
      </c>
      <c r="AH99" s="20">
        <v>746</v>
      </c>
      <c r="AI99" s="20">
        <v>671</v>
      </c>
    </row>
    <row r="100" spans="1:35">
      <c r="A100" s="33" t="s">
        <v>329</v>
      </c>
      <c r="B100" s="20">
        <v>30966</v>
      </c>
      <c r="C100" s="20">
        <v>29579</v>
      </c>
      <c r="D100" s="20">
        <v>27067</v>
      </c>
      <c r="E100" s="20">
        <v>25316</v>
      </c>
      <c r="F100" s="20">
        <v>25527</v>
      </c>
      <c r="G100" s="20">
        <v>26801</v>
      </c>
      <c r="H100" s="20">
        <v>26762</v>
      </c>
      <c r="I100" s="20">
        <v>25426</v>
      </c>
      <c r="J100" s="20">
        <v>25145</v>
      </c>
      <c r="K100" s="20">
        <v>23842</v>
      </c>
      <c r="L100" s="20">
        <v>22723</v>
      </c>
      <c r="M100" s="20">
        <v>21862</v>
      </c>
      <c r="N100" s="20">
        <v>24251</v>
      </c>
      <c r="O100" s="20">
        <v>24435</v>
      </c>
      <c r="P100" s="20">
        <v>22865</v>
      </c>
      <c r="Q100" s="20">
        <v>19882</v>
      </c>
      <c r="R100" s="20">
        <v>20794</v>
      </c>
      <c r="S100" s="20">
        <v>21267</v>
      </c>
      <c r="T100" s="20">
        <v>22187</v>
      </c>
      <c r="U100" s="20">
        <v>21038</v>
      </c>
      <c r="V100" s="20">
        <v>20016</v>
      </c>
      <c r="W100" s="20">
        <v>18864</v>
      </c>
      <c r="X100" s="20">
        <v>18935</v>
      </c>
      <c r="Y100" s="20">
        <v>18408</v>
      </c>
      <c r="Z100" s="20">
        <v>21482</v>
      </c>
      <c r="AA100" s="20">
        <v>20699</v>
      </c>
      <c r="AB100" s="20">
        <v>18940</v>
      </c>
      <c r="AC100" s="20">
        <v>18579</v>
      </c>
      <c r="AD100" s="20">
        <v>18964</v>
      </c>
      <c r="AE100" s="20">
        <v>18992</v>
      </c>
      <c r="AF100" s="20">
        <v>20146</v>
      </c>
      <c r="AG100" s="20">
        <v>18149</v>
      </c>
      <c r="AH100" s="20">
        <v>18481</v>
      </c>
      <c r="AI100" s="20">
        <v>16949</v>
      </c>
    </row>
    <row r="101" spans="1:35">
      <c r="A101" s="33" t="s">
        <v>331</v>
      </c>
      <c r="B101" s="20">
        <v>1011</v>
      </c>
      <c r="C101" s="20">
        <v>965</v>
      </c>
      <c r="D101" s="20">
        <v>874</v>
      </c>
      <c r="E101" s="20">
        <v>815</v>
      </c>
      <c r="F101" s="20">
        <v>865</v>
      </c>
      <c r="G101" s="20">
        <v>879</v>
      </c>
      <c r="H101" s="20">
        <v>864</v>
      </c>
      <c r="I101" s="20">
        <v>780</v>
      </c>
      <c r="J101" s="20">
        <v>805</v>
      </c>
      <c r="K101" s="20">
        <v>809</v>
      </c>
      <c r="L101" s="20">
        <v>756</v>
      </c>
      <c r="M101" s="20">
        <v>702</v>
      </c>
      <c r="N101" s="20">
        <v>797</v>
      </c>
      <c r="O101" s="20">
        <v>834</v>
      </c>
      <c r="P101" s="20">
        <v>721</v>
      </c>
      <c r="Q101" s="20">
        <v>614</v>
      </c>
      <c r="R101" s="20">
        <v>727</v>
      </c>
      <c r="S101" s="20">
        <v>767</v>
      </c>
      <c r="T101" s="20">
        <v>767</v>
      </c>
      <c r="U101" s="20">
        <v>671</v>
      </c>
      <c r="V101" s="20">
        <v>674</v>
      </c>
      <c r="W101" s="20">
        <v>668</v>
      </c>
      <c r="X101" s="20">
        <v>655</v>
      </c>
      <c r="Y101" s="20">
        <v>588</v>
      </c>
      <c r="Z101" s="20">
        <v>715</v>
      </c>
      <c r="AA101" s="20">
        <v>672</v>
      </c>
      <c r="AB101" s="20">
        <v>593</v>
      </c>
      <c r="AC101" s="20">
        <v>592</v>
      </c>
      <c r="AD101" s="20">
        <v>644</v>
      </c>
      <c r="AE101" s="20">
        <v>660</v>
      </c>
      <c r="AF101" s="20">
        <v>687</v>
      </c>
      <c r="AG101" s="20">
        <v>596</v>
      </c>
      <c r="AH101" s="20">
        <v>651</v>
      </c>
      <c r="AI101" s="20">
        <v>592</v>
      </c>
    </row>
    <row r="102" spans="1:35">
      <c r="A102" s="33" t="s">
        <v>333</v>
      </c>
      <c r="B102" s="20">
        <v>2686</v>
      </c>
      <c r="C102" s="20">
        <v>2647</v>
      </c>
      <c r="D102" s="20">
        <v>2445</v>
      </c>
      <c r="E102" s="20">
        <v>2138</v>
      </c>
      <c r="F102" s="20">
        <v>2031</v>
      </c>
      <c r="G102" s="20">
        <v>2095</v>
      </c>
      <c r="H102" s="20">
        <v>2052</v>
      </c>
      <c r="I102" s="20">
        <v>1934</v>
      </c>
      <c r="J102" s="20">
        <v>1941</v>
      </c>
      <c r="K102" s="20">
        <v>1826</v>
      </c>
      <c r="L102" s="20">
        <v>1819</v>
      </c>
      <c r="M102" s="20">
        <v>1820</v>
      </c>
      <c r="N102" s="20">
        <v>2122</v>
      </c>
      <c r="O102" s="20">
        <v>2118</v>
      </c>
      <c r="P102" s="20">
        <v>1962</v>
      </c>
      <c r="Q102" s="20">
        <v>1640</v>
      </c>
      <c r="R102" s="20">
        <v>1564</v>
      </c>
      <c r="S102" s="20">
        <v>1570</v>
      </c>
      <c r="T102" s="20">
        <v>1637</v>
      </c>
      <c r="U102" s="20">
        <v>1526</v>
      </c>
      <c r="V102" s="20">
        <v>1465</v>
      </c>
      <c r="W102" s="20">
        <v>1388</v>
      </c>
      <c r="X102" s="20">
        <v>1447</v>
      </c>
      <c r="Y102" s="20">
        <v>1488</v>
      </c>
      <c r="Z102" s="20">
        <v>1862</v>
      </c>
      <c r="AA102" s="20">
        <v>1812</v>
      </c>
      <c r="AB102" s="20">
        <v>1637</v>
      </c>
      <c r="AC102" s="20">
        <v>1509</v>
      </c>
      <c r="AD102" s="20">
        <v>1458</v>
      </c>
      <c r="AE102" s="20">
        <v>1381</v>
      </c>
      <c r="AF102" s="20">
        <v>1476</v>
      </c>
      <c r="AG102" s="20">
        <v>1335</v>
      </c>
      <c r="AH102" s="20">
        <v>1328</v>
      </c>
      <c r="AI102" s="20">
        <v>1290</v>
      </c>
    </row>
    <row r="103" spans="1:35">
      <c r="A103" s="33" t="s">
        <v>335</v>
      </c>
      <c r="B103" s="20">
        <v>1518</v>
      </c>
      <c r="C103" s="20">
        <v>1519</v>
      </c>
      <c r="D103" s="20">
        <v>1358</v>
      </c>
      <c r="E103" s="20">
        <v>1213</v>
      </c>
      <c r="F103" s="20">
        <v>1252</v>
      </c>
      <c r="G103" s="20">
        <v>1302</v>
      </c>
      <c r="H103" s="20">
        <v>1341</v>
      </c>
      <c r="I103" s="20">
        <v>1307</v>
      </c>
      <c r="J103" s="20">
        <v>1194</v>
      </c>
      <c r="K103" s="20">
        <v>1101</v>
      </c>
      <c r="L103" s="20">
        <v>1045</v>
      </c>
      <c r="M103" s="20">
        <v>1003</v>
      </c>
      <c r="N103" s="20">
        <v>1159</v>
      </c>
      <c r="O103" s="20">
        <v>1182</v>
      </c>
      <c r="P103" s="20">
        <v>1112</v>
      </c>
      <c r="Q103" s="20">
        <v>872</v>
      </c>
      <c r="R103" s="20">
        <v>965</v>
      </c>
      <c r="S103" s="20">
        <v>1005</v>
      </c>
      <c r="T103" s="20">
        <v>1146</v>
      </c>
      <c r="U103" s="20">
        <v>1063</v>
      </c>
      <c r="V103" s="20">
        <v>989</v>
      </c>
      <c r="W103" s="20">
        <v>948</v>
      </c>
      <c r="X103" s="20">
        <v>906</v>
      </c>
      <c r="Y103" s="20">
        <v>860</v>
      </c>
      <c r="Z103" s="20">
        <v>1090</v>
      </c>
      <c r="AA103" s="20">
        <v>1060</v>
      </c>
      <c r="AB103" s="20">
        <v>970</v>
      </c>
      <c r="AC103" s="20">
        <v>868</v>
      </c>
      <c r="AD103" s="20">
        <v>881</v>
      </c>
      <c r="AE103" s="20">
        <v>908</v>
      </c>
      <c r="AF103" s="20">
        <v>1024</v>
      </c>
      <c r="AG103" s="20">
        <v>915</v>
      </c>
      <c r="AH103" s="20">
        <v>876</v>
      </c>
      <c r="AI103" s="20">
        <v>804</v>
      </c>
    </row>
    <row r="104" spans="1:35">
      <c r="A104" s="33" t="s">
        <v>337</v>
      </c>
      <c r="B104" s="20">
        <v>3249</v>
      </c>
      <c r="C104" s="20">
        <v>3105</v>
      </c>
      <c r="D104" s="20">
        <v>2904</v>
      </c>
      <c r="E104" s="20">
        <v>2721</v>
      </c>
      <c r="F104" s="20">
        <v>2691</v>
      </c>
      <c r="G104" s="20">
        <v>2896</v>
      </c>
      <c r="H104" s="20">
        <v>2843</v>
      </c>
      <c r="I104" s="20">
        <v>2794</v>
      </c>
      <c r="J104" s="20">
        <v>2752</v>
      </c>
      <c r="K104" s="20">
        <v>2650</v>
      </c>
      <c r="L104" s="20">
        <v>2524</v>
      </c>
      <c r="M104" s="20">
        <v>2381</v>
      </c>
      <c r="N104" s="20">
        <v>2594</v>
      </c>
      <c r="O104" s="20">
        <v>2684</v>
      </c>
      <c r="P104" s="20">
        <v>2517</v>
      </c>
      <c r="Q104" s="20">
        <v>2243</v>
      </c>
      <c r="R104" s="20">
        <v>2370</v>
      </c>
      <c r="S104" s="20">
        <v>2398</v>
      </c>
      <c r="T104" s="20">
        <v>2475</v>
      </c>
      <c r="U104" s="20">
        <v>2437</v>
      </c>
      <c r="V104" s="20">
        <v>2343</v>
      </c>
      <c r="W104" s="20">
        <v>2163</v>
      </c>
      <c r="X104" s="20">
        <v>2174</v>
      </c>
      <c r="Y104" s="20">
        <v>2018</v>
      </c>
      <c r="Z104" s="20">
        <v>2234</v>
      </c>
      <c r="AA104" s="20">
        <v>2183</v>
      </c>
      <c r="AB104" s="20">
        <v>2006</v>
      </c>
      <c r="AC104" s="20">
        <v>1978</v>
      </c>
      <c r="AD104" s="20">
        <v>1984</v>
      </c>
      <c r="AE104" s="20">
        <v>2006</v>
      </c>
      <c r="AF104" s="20">
        <v>2286</v>
      </c>
      <c r="AG104" s="20">
        <v>2132</v>
      </c>
      <c r="AH104" s="20">
        <v>2137</v>
      </c>
      <c r="AI104" s="20">
        <v>1985</v>
      </c>
    </row>
    <row r="105" spans="1:35">
      <c r="A105" s="33" t="s">
        <v>339</v>
      </c>
      <c r="B105" s="20">
        <v>113001</v>
      </c>
      <c r="C105" s="20">
        <v>107271</v>
      </c>
      <c r="D105" s="20">
        <v>96230</v>
      </c>
      <c r="E105" s="20">
        <v>87524</v>
      </c>
      <c r="F105" s="20">
        <v>89951</v>
      </c>
      <c r="G105" s="20">
        <v>94367</v>
      </c>
      <c r="H105" s="20">
        <v>95526</v>
      </c>
      <c r="I105" s="20">
        <v>90973</v>
      </c>
      <c r="J105" s="20">
        <v>87401</v>
      </c>
      <c r="K105" s="20">
        <v>84976</v>
      </c>
      <c r="L105" s="20">
        <v>78510</v>
      </c>
      <c r="M105" s="20">
        <v>74957</v>
      </c>
      <c r="N105" s="20">
        <v>86018</v>
      </c>
      <c r="O105" s="20">
        <v>87666</v>
      </c>
      <c r="P105" s="20">
        <v>80865</v>
      </c>
      <c r="Q105" s="20">
        <v>66617</v>
      </c>
      <c r="R105" s="20">
        <v>70959</v>
      </c>
      <c r="S105" s="20">
        <v>72611</v>
      </c>
      <c r="T105" s="20">
        <v>77974</v>
      </c>
      <c r="U105" s="20">
        <v>74257</v>
      </c>
      <c r="V105" s="20">
        <v>69599</v>
      </c>
      <c r="W105" s="20">
        <v>66064</v>
      </c>
      <c r="X105" s="20">
        <v>65758</v>
      </c>
      <c r="Y105" s="20">
        <v>62927</v>
      </c>
      <c r="Z105" s="20">
        <v>76336</v>
      </c>
      <c r="AA105" s="20">
        <v>74420</v>
      </c>
      <c r="AB105" s="20">
        <v>67789</v>
      </c>
      <c r="AC105" s="20">
        <v>63669</v>
      </c>
      <c r="AD105" s="20">
        <v>65743</v>
      </c>
      <c r="AE105" s="20">
        <v>66471</v>
      </c>
      <c r="AF105" s="20">
        <v>73356</v>
      </c>
      <c r="AG105" s="20">
        <v>66530</v>
      </c>
      <c r="AH105" s="20">
        <v>65297</v>
      </c>
      <c r="AI105" s="20">
        <v>60890</v>
      </c>
    </row>
    <row r="106" spans="1:35">
      <c r="A106" s="33" t="s">
        <v>341</v>
      </c>
      <c r="B106" s="20">
        <v>50294</v>
      </c>
      <c r="C106" s="20">
        <v>47248</v>
      </c>
      <c r="D106" s="20">
        <v>42258</v>
      </c>
      <c r="E106" s="20">
        <v>39077</v>
      </c>
      <c r="F106" s="20">
        <v>40877</v>
      </c>
      <c r="G106" s="20">
        <v>43097</v>
      </c>
      <c r="H106" s="20">
        <v>42704</v>
      </c>
      <c r="I106" s="20">
        <v>40675</v>
      </c>
      <c r="J106" s="20">
        <v>39556</v>
      </c>
      <c r="K106" s="20">
        <v>37946</v>
      </c>
      <c r="L106" s="20">
        <v>35072</v>
      </c>
      <c r="M106" s="20">
        <v>33194</v>
      </c>
      <c r="N106" s="20">
        <v>37745</v>
      </c>
      <c r="O106" s="20">
        <v>38366</v>
      </c>
      <c r="P106" s="20">
        <v>35358</v>
      </c>
      <c r="Q106" s="20">
        <v>29399</v>
      </c>
      <c r="R106" s="20">
        <v>32013</v>
      </c>
      <c r="S106" s="20">
        <v>32752</v>
      </c>
      <c r="T106" s="20">
        <v>34825</v>
      </c>
      <c r="U106" s="20">
        <v>33119</v>
      </c>
      <c r="V106" s="20">
        <v>31411</v>
      </c>
      <c r="W106" s="20">
        <v>29869</v>
      </c>
      <c r="X106" s="20">
        <v>29275</v>
      </c>
      <c r="Y106" s="20">
        <v>27673</v>
      </c>
      <c r="Z106" s="20">
        <v>33463</v>
      </c>
      <c r="AA106" s="20">
        <v>32364</v>
      </c>
      <c r="AB106" s="20">
        <v>29322</v>
      </c>
      <c r="AC106" s="20">
        <v>28448</v>
      </c>
      <c r="AD106" s="20">
        <v>29915</v>
      </c>
      <c r="AE106" s="20">
        <v>30445</v>
      </c>
      <c r="AF106" s="20">
        <v>32988</v>
      </c>
      <c r="AG106" s="20">
        <v>29815</v>
      </c>
      <c r="AH106" s="20">
        <v>29880</v>
      </c>
      <c r="AI106" s="20">
        <v>27627</v>
      </c>
    </row>
    <row r="107" spans="1:35">
      <c r="A107" s="33" t="s">
        <v>343</v>
      </c>
      <c r="B107" s="20">
        <v>3656</v>
      </c>
      <c r="C107" s="20">
        <v>3659</v>
      </c>
      <c r="D107" s="20">
        <v>3268</v>
      </c>
      <c r="E107" s="20">
        <v>2541</v>
      </c>
      <c r="F107" s="20">
        <v>2445</v>
      </c>
      <c r="G107" s="20">
        <v>2570</v>
      </c>
      <c r="H107" s="20">
        <v>2569</v>
      </c>
      <c r="I107" s="20">
        <v>2432</v>
      </c>
      <c r="J107" s="20">
        <v>2391</v>
      </c>
      <c r="K107" s="20">
        <v>2303</v>
      </c>
      <c r="L107" s="20">
        <v>2251</v>
      </c>
      <c r="M107" s="20">
        <v>2344</v>
      </c>
      <c r="N107" s="20">
        <v>2968</v>
      </c>
      <c r="O107" s="20">
        <v>3064</v>
      </c>
      <c r="P107" s="20">
        <v>2839</v>
      </c>
      <c r="Q107" s="20">
        <v>2060</v>
      </c>
      <c r="R107" s="20">
        <v>2073</v>
      </c>
      <c r="S107" s="20">
        <v>2020</v>
      </c>
      <c r="T107" s="20">
        <v>2127</v>
      </c>
      <c r="U107" s="20">
        <v>1991</v>
      </c>
      <c r="V107" s="20">
        <v>1872</v>
      </c>
      <c r="W107" s="20">
        <v>1799</v>
      </c>
      <c r="X107" s="20">
        <v>1877</v>
      </c>
      <c r="Y107" s="20">
        <v>1962</v>
      </c>
      <c r="Z107" s="20">
        <v>2635</v>
      </c>
      <c r="AA107" s="20">
        <v>2620</v>
      </c>
      <c r="AB107" s="20">
        <v>2447</v>
      </c>
      <c r="AC107" s="20">
        <v>1967</v>
      </c>
      <c r="AD107" s="20">
        <v>1866</v>
      </c>
      <c r="AE107" s="20">
        <v>1899</v>
      </c>
      <c r="AF107" s="20">
        <v>2054</v>
      </c>
      <c r="AG107" s="20">
        <v>1837</v>
      </c>
      <c r="AH107" s="20">
        <v>1950</v>
      </c>
      <c r="AI107" s="20">
        <v>1702</v>
      </c>
    </row>
    <row r="108" spans="1:35">
      <c r="A108" s="33" t="s">
        <v>345</v>
      </c>
      <c r="B108" s="20">
        <v>1099</v>
      </c>
      <c r="C108" s="20">
        <v>1043</v>
      </c>
      <c r="D108" s="20">
        <v>956</v>
      </c>
      <c r="E108" s="20">
        <v>885</v>
      </c>
      <c r="F108" s="20">
        <v>935</v>
      </c>
      <c r="G108" s="20">
        <v>975</v>
      </c>
      <c r="H108" s="20">
        <v>1016</v>
      </c>
      <c r="I108" s="20">
        <v>944</v>
      </c>
      <c r="J108" s="20">
        <v>957</v>
      </c>
      <c r="K108" s="20">
        <v>895</v>
      </c>
      <c r="L108" s="20">
        <v>856</v>
      </c>
      <c r="M108" s="20">
        <v>802</v>
      </c>
      <c r="N108" s="20">
        <v>825</v>
      </c>
      <c r="O108" s="20">
        <v>829</v>
      </c>
      <c r="P108" s="20">
        <v>795</v>
      </c>
      <c r="Q108" s="20">
        <v>688</v>
      </c>
      <c r="R108" s="20">
        <v>731</v>
      </c>
      <c r="S108" s="20">
        <v>773</v>
      </c>
      <c r="T108" s="20">
        <v>832</v>
      </c>
      <c r="U108" s="20">
        <v>825</v>
      </c>
      <c r="V108" s="20">
        <v>741</v>
      </c>
      <c r="W108" s="20">
        <v>669</v>
      </c>
      <c r="X108" s="20">
        <v>670</v>
      </c>
      <c r="Y108" s="20">
        <v>632</v>
      </c>
      <c r="Z108" s="20">
        <v>698</v>
      </c>
      <c r="AA108" s="20">
        <v>678</v>
      </c>
      <c r="AB108" s="20">
        <v>641</v>
      </c>
      <c r="AC108" s="20">
        <v>636</v>
      </c>
      <c r="AD108" s="20">
        <v>654</v>
      </c>
      <c r="AE108" s="20">
        <v>638</v>
      </c>
      <c r="AF108" s="20">
        <v>701</v>
      </c>
      <c r="AG108" s="20">
        <v>621</v>
      </c>
      <c r="AH108" s="20">
        <v>590</v>
      </c>
      <c r="AI108" s="20">
        <v>577</v>
      </c>
    </row>
    <row r="109" spans="1:35">
      <c r="A109" s="33" t="s">
        <v>347</v>
      </c>
      <c r="B109" s="20">
        <v>820054</v>
      </c>
      <c r="C109" s="20">
        <v>794501.5</v>
      </c>
      <c r="D109" s="20">
        <v>755522.5</v>
      </c>
      <c r="E109" s="20">
        <v>725140.5</v>
      </c>
      <c r="F109" s="20">
        <v>727466.5</v>
      </c>
      <c r="G109" s="20">
        <v>745027</v>
      </c>
      <c r="H109" s="20">
        <v>747795</v>
      </c>
      <c r="I109" s="20">
        <v>728356.5</v>
      </c>
      <c r="J109" s="20">
        <v>713614</v>
      </c>
      <c r="K109" s="20">
        <v>705025.5</v>
      </c>
      <c r="L109" s="20">
        <v>675199</v>
      </c>
      <c r="M109" s="20">
        <v>654054</v>
      </c>
      <c r="N109" s="20">
        <v>682018.5</v>
      </c>
      <c r="O109" s="20">
        <v>684052.5</v>
      </c>
      <c r="P109" s="20">
        <v>658174.5</v>
      </c>
      <c r="Q109" s="20">
        <v>603726.5</v>
      </c>
      <c r="R109" s="20">
        <v>604557.5</v>
      </c>
      <c r="S109" s="20">
        <v>598223</v>
      </c>
      <c r="T109" s="20">
        <v>607790.5</v>
      </c>
      <c r="U109" s="20">
        <v>582160</v>
      </c>
      <c r="V109" s="20">
        <v>558217</v>
      </c>
      <c r="W109" s="20">
        <v>552399.5</v>
      </c>
      <c r="X109" s="20">
        <v>551707.5</v>
      </c>
      <c r="Y109" s="20">
        <v>540422</v>
      </c>
      <c r="Z109" s="20">
        <v>584637</v>
      </c>
      <c r="AA109" s="20">
        <v>582931</v>
      </c>
      <c r="AB109" s="20">
        <v>551753</v>
      </c>
      <c r="AC109" s="20">
        <v>538549</v>
      </c>
      <c r="AD109" s="20">
        <v>534105</v>
      </c>
      <c r="AE109" s="20">
        <v>523560</v>
      </c>
      <c r="AF109" s="20">
        <v>523425</v>
      </c>
      <c r="AG109" s="20">
        <v>493090</v>
      </c>
      <c r="AH109" s="20">
        <v>474516</v>
      </c>
      <c r="AI109" s="20">
        <v>453209</v>
      </c>
    </row>
    <row r="110" spans="1:35">
      <c r="A110" s="33" t="s">
        <v>349</v>
      </c>
      <c r="B110" s="20">
        <v>377583</v>
      </c>
      <c r="C110" s="20">
        <v>366593</v>
      </c>
      <c r="D110" s="20">
        <v>351940</v>
      </c>
      <c r="E110" s="20">
        <v>343207</v>
      </c>
      <c r="F110" s="20">
        <v>350238</v>
      </c>
      <c r="G110" s="20">
        <v>361485.5</v>
      </c>
      <c r="H110" s="20">
        <v>367605</v>
      </c>
      <c r="I110" s="20">
        <v>361731</v>
      </c>
      <c r="J110" s="20">
        <v>355027</v>
      </c>
      <c r="K110" s="20">
        <v>357057.5</v>
      </c>
      <c r="L110" s="20">
        <v>338443.5</v>
      </c>
      <c r="M110" s="20">
        <v>325614.5</v>
      </c>
      <c r="N110" s="20">
        <v>334622.5</v>
      </c>
      <c r="O110" s="20">
        <v>337776.5</v>
      </c>
      <c r="P110" s="20">
        <v>327968</v>
      </c>
      <c r="Q110" s="20">
        <v>303811</v>
      </c>
      <c r="R110" s="20">
        <v>303597.5</v>
      </c>
      <c r="S110" s="20">
        <v>296836.5</v>
      </c>
      <c r="T110" s="20">
        <v>301409.5</v>
      </c>
      <c r="U110" s="20">
        <v>286113</v>
      </c>
      <c r="V110" s="20">
        <v>270865.5</v>
      </c>
      <c r="W110" s="20">
        <v>273007</v>
      </c>
      <c r="X110" s="20">
        <v>270824.5</v>
      </c>
      <c r="Y110" s="20">
        <v>262276</v>
      </c>
      <c r="Z110" s="20">
        <v>280664.5</v>
      </c>
      <c r="AA110" s="20">
        <v>287228</v>
      </c>
      <c r="AB110" s="20">
        <v>272295</v>
      </c>
      <c r="AC110" s="20">
        <v>265185</v>
      </c>
      <c r="AD110" s="20">
        <v>257944</v>
      </c>
      <c r="AE110" s="20">
        <v>247364</v>
      </c>
      <c r="AF110" s="20">
        <v>237768</v>
      </c>
      <c r="AG110" s="20">
        <v>224715</v>
      </c>
      <c r="AH110" s="20">
        <v>207453</v>
      </c>
      <c r="AI110" s="20">
        <v>198500</v>
      </c>
    </row>
    <row r="111" spans="1:35">
      <c r="A111" s="33" t="s">
        <v>351</v>
      </c>
      <c r="B111" s="20">
        <v>75240</v>
      </c>
      <c r="C111" s="20">
        <v>70753</v>
      </c>
      <c r="D111" s="20">
        <v>65412</v>
      </c>
      <c r="E111" s="20">
        <v>62581</v>
      </c>
      <c r="F111" s="20">
        <v>65446</v>
      </c>
      <c r="G111" s="20">
        <v>69492</v>
      </c>
      <c r="H111" s="20">
        <v>70567</v>
      </c>
      <c r="I111" s="20">
        <v>68085</v>
      </c>
      <c r="J111" s="20">
        <v>66719</v>
      </c>
      <c r="K111" s="20">
        <v>68377</v>
      </c>
      <c r="L111" s="20">
        <v>61862</v>
      </c>
      <c r="M111" s="20">
        <v>58320</v>
      </c>
      <c r="N111" s="20">
        <v>62727</v>
      </c>
      <c r="O111" s="20">
        <v>64025</v>
      </c>
      <c r="P111" s="20">
        <v>61305</v>
      </c>
      <c r="Q111" s="20">
        <v>53745</v>
      </c>
      <c r="R111" s="20">
        <v>56047</v>
      </c>
      <c r="S111" s="20">
        <v>55547</v>
      </c>
      <c r="T111" s="20">
        <v>58333</v>
      </c>
      <c r="U111" s="20">
        <v>54429</v>
      </c>
      <c r="V111" s="20">
        <v>50032</v>
      </c>
      <c r="W111" s="20">
        <v>51034</v>
      </c>
      <c r="X111" s="20">
        <v>50110</v>
      </c>
      <c r="Y111" s="20">
        <v>47308</v>
      </c>
      <c r="Z111" s="20">
        <v>54250</v>
      </c>
      <c r="AA111" s="20">
        <v>55516</v>
      </c>
      <c r="AB111" s="20">
        <v>50449</v>
      </c>
      <c r="AC111" s="20">
        <v>48026</v>
      </c>
      <c r="AD111" s="20">
        <v>46712</v>
      </c>
      <c r="AE111" s="20">
        <v>45067</v>
      </c>
      <c r="AF111" s="20">
        <v>44430</v>
      </c>
      <c r="AG111" s="20">
        <v>42217</v>
      </c>
      <c r="AH111" s="20">
        <v>38497</v>
      </c>
      <c r="AI111" s="20">
        <v>37392</v>
      </c>
    </row>
    <row r="112" spans="1:35">
      <c r="A112" s="33" t="s">
        <v>353</v>
      </c>
      <c r="B112" s="20">
        <v>655421</v>
      </c>
      <c r="C112" s="20">
        <v>623305</v>
      </c>
      <c r="D112" s="20">
        <v>580338</v>
      </c>
      <c r="E112" s="20">
        <v>550330</v>
      </c>
      <c r="F112" s="20">
        <v>570167</v>
      </c>
      <c r="G112" s="20">
        <v>600703</v>
      </c>
      <c r="H112" s="20">
        <v>610628</v>
      </c>
      <c r="I112" s="20">
        <v>581332</v>
      </c>
      <c r="J112" s="20">
        <v>563834</v>
      </c>
      <c r="K112" s="20">
        <v>566423</v>
      </c>
      <c r="L112" s="20">
        <v>518083</v>
      </c>
      <c r="M112" s="20">
        <v>492372</v>
      </c>
      <c r="N112" s="20">
        <v>536247</v>
      </c>
      <c r="O112" s="20">
        <v>551179</v>
      </c>
      <c r="P112" s="20">
        <v>526430</v>
      </c>
      <c r="Q112" s="20">
        <v>454841</v>
      </c>
      <c r="R112" s="20">
        <v>471415</v>
      </c>
      <c r="S112" s="20">
        <v>471408</v>
      </c>
      <c r="T112" s="20">
        <v>505342</v>
      </c>
      <c r="U112" s="20">
        <v>469039</v>
      </c>
      <c r="V112" s="20">
        <v>433531</v>
      </c>
      <c r="W112" s="20">
        <v>434889</v>
      </c>
      <c r="X112" s="20">
        <v>427185</v>
      </c>
      <c r="Y112" s="20">
        <v>406472</v>
      </c>
      <c r="Z112" s="20">
        <v>470810</v>
      </c>
      <c r="AA112" s="20">
        <v>477909</v>
      </c>
      <c r="AB112" s="20">
        <v>441570</v>
      </c>
      <c r="AC112" s="20">
        <v>414964</v>
      </c>
      <c r="AD112" s="20">
        <v>411124</v>
      </c>
      <c r="AE112" s="20">
        <v>389200</v>
      </c>
      <c r="AF112" s="20">
        <v>407263</v>
      </c>
      <c r="AG112" s="20">
        <v>373598</v>
      </c>
      <c r="AH112" s="20">
        <v>346961</v>
      </c>
      <c r="AI112" s="20">
        <v>331691</v>
      </c>
    </row>
    <row r="113" spans="1:35">
      <c r="A113" s="33" t="s">
        <v>355</v>
      </c>
      <c r="B113" s="20">
        <v>459488</v>
      </c>
      <c r="C113" s="20">
        <v>436270</v>
      </c>
      <c r="D113" s="20">
        <v>403613</v>
      </c>
      <c r="E113" s="20">
        <v>383423</v>
      </c>
      <c r="F113" s="20">
        <v>399227</v>
      </c>
      <c r="G113" s="20">
        <v>422681</v>
      </c>
      <c r="H113" s="20">
        <v>433215</v>
      </c>
      <c r="I113" s="20">
        <v>418865</v>
      </c>
      <c r="J113" s="20">
        <v>407004</v>
      </c>
      <c r="K113" s="20">
        <v>414296</v>
      </c>
      <c r="L113" s="20">
        <v>380476</v>
      </c>
      <c r="M113" s="20">
        <v>358504</v>
      </c>
      <c r="N113" s="20">
        <v>387161</v>
      </c>
      <c r="O113" s="20">
        <v>398718</v>
      </c>
      <c r="P113" s="20">
        <v>379541</v>
      </c>
      <c r="Q113" s="20">
        <v>329657</v>
      </c>
      <c r="R113" s="20">
        <v>340309</v>
      </c>
      <c r="S113" s="20">
        <v>337682</v>
      </c>
      <c r="T113" s="20">
        <v>359078</v>
      </c>
      <c r="U113" s="20">
        <v>333518</v>
      </c>
      <c r="V113" s="20">
        <v>305646</v>
      </c>
      <c r="W113" s="20">
        <v>311262</v>
      </c>
      <c r="X113" s="20">
        <v>309130</v>
      </c>
      <c r="Y113" s="20">
        <v>291332</v>
      </c>
      <c r="Z113" s="20">
        <v>333389</v>
      </c>
      <c r="AA113" s="20">
        <v>339841</v>
      </c>
      <c r="AB113" s="20">
        <v>307300</v>
      </c>
      <c r="AC113" s="20">
        <v>291048</v>
      </c>
      <c r="AD113" s="20">
        <v>283764</v>
      </c>
      <c r="AE113" s="20">
        <v>275947</v>
      </c>
      <c r="AF113" s="20">
        <v>278348</v>
      </c>
      <c r="AG113" s="20">
        <v>260173</v>
      </c>
      <c r="AH113" s="20">
        <v>237520</v>
      </c>
      <c r="AI113" s="20">
        <v>230392</v>
      </c>
    </row>
    <row r="114" spans="1:35">
      <c r="A114" s="33" t="s">
        <v>357</v>
      </c>
      <c r="B114" s="20">
        <v>900129</v>
      </c>
      <c r="C114" s="20">
        <v>856062</v>
      </c>
      <c r="D114" s="20">
        <v>795117</v>
      </c>
      <c r="E114" s="20">
        <v>749024</v>
      </c>
      <c r="F114" s="20">
        <v>774149</v>
      </c>
      <c r="G114" s="20">
        <v>815139</v>
      </c>
      <c r="H114" s="20">
        <v>825958</v>
      </c>
      <c r="I114" s="20">
        <v>782271</v>
      </c>
      <c r="J114" s="20">
        <v>757313</v>
      </c>
      <c r="K114" s="20">
        <v>754014</v>
      </c>
      <c r="L114" s="20">
        <v>689314</v>
      </c>
      <c r="M114" s="20">
        <v>657728</v>
      </c>
      <c r="N114" s="20">
        <v>723623</v>
      </c>
      <c r="O114" s="20">
        <v>742158</v>
      </c>
      <c r="P114" s="20">
        <v>706849</v>
      </c>
      <c r="Q114" s="20">
        <v>605766</v>
      </c>
      <c r="R114" s="20">
        <v>630920</v>
      </c>
      <c r="S114" s="20">
        <v>634410</v>
      </c>
      <c r="T114" s="20">
        <v>681818</v>
      </c>
      <c r="U114" s="20">
        <v>634733</v>
      </c>
      <c r="V114" s="20">
        <v>589576</v>
      </c>
      <c r="W114" s="20">
        <v>584415</v>
      </c>
      <c r="X114" s="20">
        <v>572642</v>
      </c>
      <c r="Y114" s="20">
        <v>547450</v>
      </c>
      <c r="Z114" s="20">
        <v>640907</v>
      </c>
      <c r="AA114" s="20">
        <v>645618</v>
      </c>
      <c r="AB114" s="20">
        <v>599533</v>
      </c>
      <c r="AC114" s="20">
        <v>562121</v>
      </c>
      <c r="AD114" s="20">
        <v>562954</v>
      </c>
      <c r="AE114" s="20">
        <v>533845</v>
      </c>
      <c r="AF114" s="20">
        <v>568427</v>
      </c>
      <c r="AG114" s="20">
        <v>517340</v>
      </c>
      <c r="AH114" s="20">
        <v>487641</v>
      </c>
      <c r="AI114" s="20">
        <v>462375</v>
      </c>
    </row>
    <row r="115" spans="1:35">
      <c r="A115" s="33" t="s">
        <v>358</v>
      </c>
      <c r="B115" s="20">
        <v>1060036</v>
      </c>
      <c r="C115" s="20">
        <v>1011992</v>
      </c>
      <c r="D115" s="20">
        <v>942239</v>
      </c>
      <c r="E115" s="20">
        <v>886264</v>
      </c>
      <c r="F115" s="20">
        <v>916549</v>
      </c>
      <c r="G115" s="20">
        <v>962820</v>
      </c>
      <c r="H115" s="20">
        <v>975848</v>
      </c>
      <c r="I115" s="20">
        <v>925773</v>
      </c>
      <c r="J115" s="20">
        <v>890748</v>
      </c>
      <c r="K115" s="20">
        <v>884199</v>
      </c>
      <c r="L115" s="20">
        <v>812400</v>
      </c>
      <c r="M115" s="20">
        <v>775083</v>
      </c>
      <c r="N115" s="20">
        <v>855885</v>
      </c>
      <c r="O115" s="20">
        <v>874467</v>
      </c>
      <c r="P115" s="20">
        <v>835277</v>
      </c>
      <c r="Q115" s="20">
        <v>717173</v>
      </c>
      <c r="R115" s="20">
        <v>748157</v>
      </c>
      <c r="S115" s="20">
        <v>752562</v>
      </c>
      <c r="T115" s="20">
        <v>806957</v>
      </c>
      <c r="U115" s="20">
        <v>754296</v>
      </c>
      <c r="V115" s="20">
        <v>697228</v>
      </c>
      <c r="W115" s="20">
        <v>690462</v>
      </c>
      <c r="X115" s="20">
        <v>676381</v>
      </c>
      <c r="Y115" s="20">
        <v>644057</v>
      </c>
      <c r="Z115" s="20">
        <v>759035</v>
      </c>
      <c r="AA115" s="20">
        <v>764785</v>
      </c>
      <c r="AB115" s="20">
        <v>713028</v>
      </c>
      <c r="AC115" s="20">
        <v>662983</v>
      </c>
      <c r="AD115" s="20">
        <v>665901</v>
      </c>
      <c r="AE115" s="20">
        <v>634469</v>
      </c>
      <c r="AF115" s="20">
        <v>676058</v>
      </c>
      <c r="AG115" s="20">
        <v>618309</v>
      </c>
      <c r="AH115" s="20">
        <v>579738</v>
      </c>
      <c r="AI115" s="20">
        <v>549518</v>
      </c>
    </row>
    <row r="116" spans="1:35">
      <c r="A116" s="33" t="s">
        <v>360</v>
      </c>
      <c r="B116" s="20">
        <v>1283</v>
      </c>
      <c r="C116" s="20">
        <v>1221</v>
      </c>
      <c r="D116" s="20">
        <v>1202</v>
      </c>
      <c r="E116" s="20">
        <v>1122</v>
      </c>
      <c r="F116" s="20">
        <v>1115</v>
      </c>
      <c r="G116" s="20">
        <v>1235</v>
      </c>
      <c r="H116" s="20">
        <v>1159</v>
      </c>
      <c r="I116" s="20">
        <v>1090</v>
      </c>
      <c r="J116" s="20">
        <v>1046</v>
      </c>
      <c r="K116" s="20">
        <v>991</v>
      </c>
      <c r="L116" s="20">
        <v>893</v>
      </c>
      <c r="M116" s="20">
        <v>874</v>
      </c>
      <c r="N116" s="20">
        <v>946</v>
      </c>
      <c r="O116" s="20">
        <v>964</v>
      </c>
      <c r="P116" s="20">
        <v>897</v>
      </c>
      <c r="Q116" s="20">
        <v>780</v>
      </c>
      <c r="R116" s="20">
        <v>817</v>
      </c>
      <c r="S116" s="20">
        <v>899</v>
      </c>
      <c r="T116" s="20">
        <v>915</v>
      </c>
      <c r="U116" s="20">
        <v>874</v>
      </c>
      <c r="V116" s="20">
        <v>858</v>
      </c>
      <c r="W116" s="20">
        <v>771</v>
      </c>
      <c r="X116" s="20">
        <v>744</v>
      </c>
      <c r="Y116" s="20">
        <v>645</v>
      </c>
      <c r="Z116" s="20">
        <v>801</v>
      </c>
      <c r="AA116" s="20">
        <v>795</v>
      </c>
      <c r="AB116" s="20">
        <v>723</v>
      </c>
      <c r="AC116" s="20">
        <v>722</v>
      </c>
      <c r="AD116" s="20">
        <v>794</v>
      </c>
      <c r="AE116" s="20">
        <v>842</v>
      </c>
      <c r="AF116" s="20">
        <v>845</v>
      </c>
      <c r="AG116" s="20">
        <v>707</v>
      </c>
      <c r="AH116" s="20">
        <v>722</v>
      </c>
      <c r="AI116" s="20">
        <v>681</v>
      </c>
    </row>
    <row r="117" spans="1:35">
      <c r="A117" s="33" t="s">
        <v>362</v>
      </c>
      <c r="B117" s="20">
        <v>1319</v>
      </c>
      <c r="C117" s="20">
        <v>1334</v>
      </c>
      <c r="D117" s="20">
        <v>1245</v>
      </c>
      <c r="E117" s="20">
        <v>1146</v>
      </c>
      <c r="F117" s="20">
        <v>1184</v>
      </c>
      <c r="G117" s="20">
        <v>1265</v>
      </c>
      <c r="H117" s="20">
        <v>1291</v>
      </c>
      <c r="I117" s="20">
        <v>1228</v>
      </c>
      <c r="J117" s="20">
        <v>1120</v>
      </c>
      <c r="K117" s="20">
        <v>1069</v>
      </c>
      <c r="L117" s="20">
        <v>1026</v>
      </c>
      <c r="M117" s="20">
        <v>963</v>
      </c>
      <c r="N117" s="20">
        <v>1093</v>
      </c>
      <c r="O117" s="20">
        <v>1092</v>
      </c>
      <c r="P117" s="20">
        <v>1004</v>
      </c>
      <c r="Q117" s="20">
        <v>866</v>
      </c>
      <c r="R117" s="20">
        <v>918</v>
      </c>
      <c r="S117" s="20">
        <v>914</v>
      </c>
      <c r="T117" s="20">
        <v>964</v>
      </c>
      <c r="U117" s="20">
        <v>918</v>
      </c>
      <c r="V117" s="20">
        <v>870</v>
      </c>
      <c r="W117" s="20">
        <v>783</v>
      </c>
      <c r="X117" s="20">
        <v>756</v>
      </c>
      <c r="Y117" s="20">
        <v>706</v>
      </c>
      <c r="Z117" s="20">
        <v>871</v>
      </c>
      <c r="AA117" s="20">
        <v>848</v>
      </c>
      <c r="AB117" s="20">
        <v>744</v>
      </c>
      <c r="AC117" s="20">
        <v>714</v>
      </c>
      <c r="AD117" s="20">
        <v>790</v>
      </c>
      <c r="AE117" s="20">
        <v>804</v>
      </c>
      <c r="AF117" s="20">
        <v>851</v>
      </c>
      <c r="AG117" s="20">
        <v>791</v>
      </c>
      <c r="AH117" s="20">
        <v>820</v>
      </c>
      <c r="AI117" s="20">
        <v>701</v>
      </c>
    </row>
    <row r="118" spans="1:35">
      <c r="A118" s="33" t="s">
        <v>363</v>
      </c>
      <c r="B118" s="20">
        <v>11049</v>
      </c>
      <c r="C118" s="20">
        <v>10595</v>
      </c>
      <c r="D118" s="20">
        <v>9765</v>
      </c>
      <c r="E118" s="20">
        <v>8791</v>
      </c>
      <c r="F118" s="20">
        <v>8222</v>
      </c>
      <c r="G118" s="20">
        <v>8558</v>
      </c>
      <c r="H118" s="20">
        <v>8867</v>
      </c>
      <c r="I118" s="20">
        <v>8204</v>
      </c>
      <c r="J118" s="20">
        <v>7898</v>
      </c>
      <c r="K118" s="20">
        <v>7675</v>
      </c>
      <c r="L118" s="20">
        <v>7721</v>
      </c>
      <c r="M118" s="20">
        <v>7810</v>
      </c>
      <c r="N118" s="20">
        <v>8808</v>
      </c>
      <c r="O118" s="20">
        <v>8900</v>
      </c>
      <c r="P118" s="20">
        <v>8375</v>
      </c>
      <c r="Q118" s="20">
        <v>6922</v>
      </c>
      <c r="R118" s="20">
        <v>6617</v>
      </c>
      <c r="S118" s="20">
        <v>6588</v>
      </c>
      <c r="T118" s="20">
        <v>7093</v>
      </c>
      <c r="U118" s="20">
        <v>6669</v>
      </c>
      <c r="V118" s="20">
        <v>6192</v>
      </c>
      <c r="W118" s="20">
        <v>5982</v>
      </c>
      <c r="X118" s="20">
        <v>6411</v>
      </c>
      <c r="Y118" s="20">
        <v>6588</v>
      </c>
      <c r="Z118" s="20">
        <v>7861</v>
      </c>
      <c r="AA118" s="20">
        <v>7565</v>
      </c>
      <c r="AB118" s="20">
        <v>6986</v>
      </c>
      <c r="AC118" s="20">
        <v>6277</v>
      </c>
      <c r="AD118" s="20">
        <v>5924</v>
      </c>
      <c r="AE118" s="20">
        <v>5803</v>
      </c>
      <c r="AF118" s="20">
        <v>6394</v>
      </c>
      <c r="AG118" s="20">
        <v>5854</v>
      </c>
      <c r="AH118" s="20">
        <v>5701</v>
      </c>
      <c r="AI118" s="20">
        <v>5377</v>
      </c>
    </row>
    <row r="119" spans="1:35">
      <c r="A119" s="33" t="s">
        <v>364</v>
      </c>
      <c r="B119" s="20">
        <v>2890</v>
      </c>
      <c r="C119" s="20">
        <v>2773</v>
      </c>
      <c r="D119" s="20">
        <v>2578</v>
      </c>
      <c r="E119" s="20">
        <v>2371</v>
      </c>
      <c r="F119" s="20">
        <v>2256</v>
      </c>
      <c r="G119" s="20">
        <v>2301</v>
      </c>
      <c r="H119" s="20">
        <v>2142</v>
      </c>
      <c r="I119" s="20">
        <v>2044</v>
      </c>
      <c r="J119" s="20">
        <v>2097</v>
      </c>
      <c r="K119" s="20">
        <v>1955</v>
      </c>
      <c r="L119" s="20">
        <v>1983</v>
      </c>
      <c r="M119" s="20">
        <v>1982</v>
      </c>
      <c r="N119" s="20">
        <v>2209</v>
      </c>
      <c r="O119" s="20">
        <v>2259</v>
      </c>
      <c r="P119" s="20">
        <v>2112</v>
      </c>
      <c r="Q119" s="20">
        <v>1814</v>
      </c>
      <c r="R119" s="20">
        <v>1855</v>
      </c>
      <c r="S119" s="20">
        <v>1799</v>
      </c>
      <c r="T119" s="20">
        <v>1748</v>
      </c>
      <c r="U119" s="20">
        <v>1671</v>
      </c>
      <c r="V119" s="20">
        <v>1684</v>
      </c>
      <c r="W119" s="20">
        <v>1559</v>
      </c>
      <c r="X119" s="20">
        <v>1682</v>
      </c>
      <c r="Y119" s="20">
        <v>1717</v>
      </c>
      <c r="Z119" s="20">
        <v>1967</v>
      </c>
      <c r="AA119" s="20">
        <v>1897</v>
      </c>
      <c r="AB119" s="20">
        <v>1763</v>
      </c>
      <c r="AC119" s="20">
        <v>1691</v>
      </c>
      <c r="AD119" s="20">
        <v>1641</v>
      </c>
      <c r="AE119" s="20">
        <v>1609</v>
      </c>
      <c r="AF119" s="20">
        <v>1624</v>
      </c>
      <c r="AG119" s="20">
        <v>1485</v>
      </c>
      <c r="AH119" s="20">
        <v>1557</v>
      </c>
      <c r="AI119" s="20">
        <v>1473</v>
      </c>
    </row>
    <row r="120" spans="1:35">
      <c r="A120" s="33" t="s">
        <v>365</v>
      </c>
      <c r="B120" s="20">
        <v>7181</v>
      </c>
      <c r="C120" s="20">
        <v>6803</v>
      </c>
      <c r="D120" s="20">
        <v>6121</v>
      </c>
      <c r="E120" s="20">
        <v>5577</v>
      </c>
      <c r="F120" s="20">
        <v>5992</v>
      </c>
      <c r="G120" s="20">
        <v>6386</v>
      </c>
      <c r="H120" s="20">
        <v>6066</v>
      </c>
      <c r="I120" s="20">
        <v>5897</v>
      </c>
      <c r="J120" s="20">
        <v>5833</v>
      </c>
      <c r="K120" s="20">
        <v>5683</v>
      </c>
      <c r="L120" s="20">
        <v>5233</v>
      </c>
      <c r="M120" s="20">
        <v>4914</v>
      </c>
      <c r="N120" s="20">
        <v>5607</v>
      </c>
      <c r="O120" s="20">
        <v>5800</v>
      </c>
      <c r="P120" s="20">
        <v>5203</v>
      </c>
      <c r="Q120" s="20">
        <v>4248</v>
      </c>
      <c r="R120" s="20">
        <v>4748</v>
      </c>
      <c r="S120" s="20">
        <v>4879</v>
      </c>
      <c r="T120" s="20">
        <v>5102</v>
      </c>
      <c r="U120" s="20">
        <v>4788</v>
      </c>
      <c r="V120" s="20">
        <v>4614</v>
      </c>
      <c r="W120" s="20">
        <v>4405</v>
      </c>
      <c r="X120" s="20">
        <v>4311</v>
      </c>
      <c r="Y120" s="20">
        <v>4036</v>
      </c>
      <c r="Z120" s="20">
        <v>4997</v>
      </c>
      <c r="AA120" s="20">
        <v>4791</v>
      </c>
      <c r="AB120" s="20">
        <v>4300</v>
      </c>
      <c r="AC120" s="20">
        <v>4218</v>
      </c>
      <c r="AD120" s="20">
        <v>4438</v>
      </c>
      <c r="AE120" s="20">
        <v>4527</v>
      </c>
      <c r="AF120" s="20">
        <v>4761</v>
      </c>
      <c r="AG120" s="20">
        <v>4295</v>
      </c>
      <c r="AH120" s="20">
        <v>4441</v>
      </c>
      <c r="AI120" s="20">
        <v>4004</v>
      </c>
    </row>
    <row r="121" spans="1:35">
      <c r="A121" s="33" t="s">
        <v>367</v>
      </c>
      <c r="B121" s="20">
        <v>1469</v>
      </c>
      <c r="C121" s="20">
        <v>1373</v>
      </c>
      <c r="D121" s="20">
        <v>1263</v>
      </c>
      <c r="E121" s="20">
        <v>1163</v>
      </c>
      <c r="F121" s="20">
        <v>1136</v>
      </c>
      <c r="G121" s="20">
        <v>1279</v>
      </c>
      <c r="H121" s="20">
        <v>1285</v>
      </c>
      <c r="I121" s="20">
        <v>1153</v>
      </c>
      <c r="J121" s="20">
        <v>1198</v>
      </c>
      <c r="K121" s="20">
        <v>1110</v>
      </c>
      <c r="L121" s="20">
        <v>1085</v>
      </c>
      <c r="M121" s="20">
        <v>1038</v>
      </c>
      <c r="N121" s="20">
        <v>1170</v>
      </c>
      <c r="O121" s="20">
        <v>1191</v>
      </c>
      <c r="P121" s="20">
        <v>1112</v>
      </c>
      <c r="Q121" s="20">
        <v>949</v>
      </c>
      <c r="R121" s="20">
        <v>968</v>
      </c>
      <c r="S121" s="20">
        <v>1016</v>
      </c>
      <c r="T121" s="20">
        <v>1009</v>
      </c>
      <c r="U121" s="20">
        <v>950</v>
      </c>
      <c r="V121" s="20">
        <v>891</v>
      </c>
      <c r="W121" s="20">
        <v>834</v>
      </c>
      <c r="X121" s="20">
        <v>843</v>
      </c>
      <c r="Y121" s="20">
        <v>826</v>
      </c>
      <c r="Z121" s="20">
        <v>989</v>
      </c>
      <c r="AA121" s="20">
        <v>979</v>
      </c>
      <c r="AB121" s="20">
        <v>907</v>
      </c>
      <c r="AC121" s="20">
        <v>819</v>
      </c>
      <c r="AD121" s="20">
        <v>797</v>
      </c>
      <c r="AE121" s="20">
        <v>817</v>
      </c>
      <c r="AF121" s="20">
        <v>877</v>
      </c>
      <c r="AG121" s="20">
        <v>816</v>
      </c>
      <c r="AH121" s="20">
        <v>846</v>
      </c>
      <c r="AI121" s="20">
        <v>722</v>
      </c>
    </row>
    <row r="122" spans="1:35">
      <c r="A122" s="33" t="s">
        <v>369</v>
      </c>
      <c r="B122" s="20">
        <v>5507</v>
      </c>
      <c r="C122" s="20">
        <v>5212</v>
      </c>
      <c r="D122" s="20">
        <v>4937</v>
      </c>
      <c r="E122" s="20">
        <v>4521</v>
      </c>
      <c r="F122" s="20">
        <v>4348</v>
      </c>
      <c r="G122" s="20">
        <v>4571</v>
      </c>
      <c r="H122" s="20">
        <v>4399</v>
      </c>
      <c r="I122" s="20">
        <v>4082</v>
      </c>
      <c r="J122" s="20">
        <v>3913</v>
      </c>
      <c r="K122" s="20">
        <v>3796</v>
      </c>
      <c r="L122" s="20">
        <v>3859</v>
      </c>
      <c r="M122" s="20">
        <v>3836</v>
      </c>
      <c r="N122" s="20">
        <v>4400</v>
      </c>
      <c r="O122" s="20">
        <v>4497</v>
      </c>
      <c r="P122" s="20">
        <v>4281</v>
      </c>
      <c r="Q122" s="20">
        <v>3714</v>
      </c>
      <c r="R122" s="20">
        <v>3530</v>
      </c>
      <c r="S122" s="20">
        <v>3597</v>
      </c>
      <c r="T122" s="20">
        <v>3574</v>
      </c>
      <c r="U122" s="20">
        <v>3407</v>
      </c>
      <c r="V122" s="20">
        <v>3170</v>
      </c>
      <c r="W122" s="20">
        <v>3049</v>
      </c>
      <c r="X122" s="20">
        <v>3269</v>
      </c>
      <c r="Y122" s="20">
        <v>3283</v>
      </c>
      <c r="Z122" s="20">
        <v>3991</v>
      </c>
      <c r="AA122" s="20">
        <v>3955</v>
      </c>
      <c r="AB122" s="20">
        <v>3531</v>
      </c>
      <c r="AC122" s="20">
        <v>3414</v>
      </c>
      <c r="AD122" s="20">
        <v>3178</v>
      </c>
      <c r="AE122" s="20">
        <v>3239</v>
      </c>
      <c r="AF122" s="20">
        <v>3293</v>
      </c>
      <c r="AG122" s="20">
        <v>2936</v>
      </c>
      <c r="AH122" s="20">
        <v>2836</v>
      </c>
      <c r="AI122" s="20">
        <v>2699</v>
      </c>
    </row>
    <row r="123" spans="1:35">
      <c r="A123" s="33" t="s">
        <v>371</v>
      </c>
      <c r="B123" s="20">
        <v>4037</v>
      </c>
      <c r="C123" s="20">
        <v>3914</v>
      </c>
      <c r="D123" s="20">
        <v>3603</v>
      </c>
      <c r="E123" s="20">
        <v>3327</v>
      </c>
      <c r="F123" s="20">
        <v>3104</v>
      </c>
      <c r="G123" s="20">
        <v>3152</v>
      </c>
      <c r="H123" s="20">
        <v>3082</v>
      </c>
      <c r="I123" s="20">
        <v>2895</v>
      </c>
      <c r="J123" s="20">
        <v>2876</v>
      </c>
      <c r="K123" s="20">
        <v>2767</v>
      </c>
      <c r="L123" s="20">
        <v>2789</v>
      </c>
      <c r="M123" s="20">
        <v>2819</v>
      </c>
      <c r="N123" s="20">
        <v>3180</v>
      </c>
      <c r="O123" s="20">
        <v>3220</v>
      </c>
      <c r="P123" s="20">
        <v>2982</v>
      </c>
      <c r="Q123" s="20">
        <v>2558</v>
      </c>
      <c r="R123" s="20">
        <v>2469</v>
      </c>
      <c r="S123" s="20">
        <v>2392</v>
      </c>
      <c r="T123" s="20">
        <v>2421</v>
      </c>
      <c r="U123" s="20">
        <v>2245</v>
      </c>
      <c r="V123" s="20">
        <v>2179</v>
      </c>
      <c r="W123" s="20">
        <v>2093</v>
      </c>
      <c r="X123" s="20">
        <v>2245</v>
      </c>
      <c r="Y123" s="20">
        <v>2366</v>
      </c>
      <c r="Z123" s="20">
        <v>2827</v>
      </c>
      <c r="AA123" s="20">
        <v>2674</v>
      </c>
      <c r="AB123" s="20">
        <v>2427</v>
      </c>
      <c r="AC123" s="20">
        <v>2314</v>
      </c>
      <c r="AD123" s="20">
        <v>2188</v>
      </c>
      <c r="AE123" s="20">
        <v>2099</v>
      </c>
      <c r="AF123" s="20">
        <v>2176</v>
      </c>
      <c r="AG123" s="20">
        <v>1996</v>
      </c>
      <c r="AH123" s="20">
        <v>2017</v>
      </c>
      <c r="AI123" s="20">
        <v>1882</v>
      </c>
    </row>
    <row r="124" spans="1:35">
      <c r="A124" s="33" t="s">
        <v>373</v>
      </c>
      <c r="B124" s="20">
        <v>10076</v>
      </c>
      <c r="C124" s="20">
        <v>9502</v>
      </c>
      <c r="D124" s="20">
        <v>8650</v>
      </c>
      <c r="E124" s="20">
        <v>8080</v>
      </c>
      <c r="F124" s="20">
        <v>7852</v>
      </c>
      <c r="G124" s="20">
        <v>8092</v>
      </c>
      <c r="H124" s="20">
        <v>7865</v>
      </c>
      <c r="I124" s="20">
        <v>7421</v>
      </c>
      <c r="J124" s="20">
        <v>7349</v>
      </c>
      <c r="K124" s="20">
        <v>7007</v>
      </c>
      <c r="L124" s="20">
        <v>6873</v>
      </c>
      <c r="M124" s="20">
        <v>6868</v>
      </c>
      <c r="N124" s="20">
        <v>7679</v>
      </c>
      <c r="O124" s="20">
        <v>7710</v>
      </c>
      <c r="P124" s="20">
        <v>7269</v>
      </c>
      <c r="Q124" s="20">
        <v>6067</v>
      </c>
      <c r="R124" s="20">
        <v>6087</v>
      </c>
      <c r="S124" s="20">
        <v>6189</v>
      </c>
      <c r="T124" s="20">
        <v>6286</v>
      </c>
      <c r="U124" s="20">
        <v>6007</v>
      </c>
      <c r="V124" s="20">
        <v>5801</v>
      </c>
      <c r="W124" s="20">
        <v>5495</v>
      </c>
      <c r="X124" s="20">
        <v>5633</v>
      </c>
      <c r="Y124" s="20">
        <v>5606</v>
      </c>
      <c r="Z124" s="20">
        <v>6700</v>
      </c>
      <c r="AA124" s="20">
        <v>6412</v>
      </c>
      <c r="AB124" s="20">
        <v>5829</v>
      </c>
      <c r="AC124" s="20">
        <v>5596</v>
      </c>
      <c r="AD124" s="20">
        <v>5435</v>
      </c>
      <c r="AE124" s="20">
        <v>5429</v>
      </c>
      <c r="AF124" s="20">
        <v>5707</v>
      </c>
      <c r="AG124" s="20">
        <v>5081</v>
      </c>
      <c r="AH124" s="20">
        <v>5237</v>
      </c>
      <c r="AI124" s="20">
        <v>4916</v>
      </c>
    </row>
    <row r="125" spans="1:35">
      <c r="A125" s="33" t="s">
        <v>375</v>
      </c>
      <c r="B125" s="20">
        <v>2886</v>
      </c>
      <c r="C125" s="20">
        <v>2715</v>
      </c>
      <c r="D125" s="20">
        <v>2392</v>
      </c>
      <c r="E125" s="20">
        <v>2086</v>
      </c>
      <c r="F125" s="20">
        <v>1978</v>
      </c>
      <c r="G125" s="20">
        <v>2106</v>
      </c>
      <c r="H125" s="20">
        <v>2055</v>
      </c>
      <c r="I125" s="20">
        <v>1938</v>
      </c>
      <c r="J125" s="20">
        <v>1832</v>
      </c>
      <c r="K125" s="20">
        <v>1799</v>
      </c>
      <c r="L125" s="20">
        <v>1796</v>
      </c>
      <c r="M125" s="20">
        <v>1812</v>
      </c>
      <c r="N125" s="20">
        <v>2196</v>
      </c>
      <c r="O125" s="20">
        <v>2229</v>
      </c>
      <c r="P125" s="20">
        <v>2007</v>
      </c>
      <c r="Q125" s="20">
        <v>1610</v>
      </c>
      <c r="R125" s="20">
        <v>1565</v>
      </c>
      <c r="S125" s="20">
        <v>1640</v>
      </c>
      <c r="T125" s="20">
        <v>1691</v>
      </c>
      <c r="U125" s="20">
        <v>1565</v>
      </c>
      <c r="V125" s="20">
        <v>1468</v>
      </c>
      <c r="W125" s="20">
        <v>1451</v>
      </c>
      <c r="X125" s="20">
        <v>1572</v>
      </c>
      <c r="Y125" s="20">
        <v>1640</v>
      </c>
      <c r="Z125" s="20">
        <v>2060</v>
      </c>
      <c r="AA125" s="20">
        <v>1986</v>
      </c>
      <c r="AB125" s="20">
        <v>1795</v>
      </c>
      <c r="AC125" s="20">
        <v>1566</v>
      </c>
      <c r="AD125" s="20">
        <v>1495</v>
      </c>
      <c r="AE125" s="20">
        <v>1544</v>
      </c>
      <c r="AF125" s="20">
        <v>1605</v>
      </c>
      <c r="AG125" s="20">
        <v>1416</v>
      </c>
      <c r="AH125" s="20">
        <v>1349</v>
      </c>
      <c r="AI125" s="20">
        <v>1287</v>
      </c>
    </row>
    <row r="126" spans="1:35">
      <c r="A126" s="33" t="s">
        <v>377</v>
      </c>
      <c r="B126" s="20">
        <v>19306</v>
      </c>
      <c r="C126" s="20">
        <v>18567</v>
      </c>
      <c r="D126" s="20">
        <v>16874</v>
      </c>
      <c r="E126" s="20">
        <v>15594</v>
      </c>
      <c r="F126" s="20">
        <v>15573</v>
      </c>
      <c r="G126" s="20">
        <v>16358</v>
      </c>
      <c r="H126" s="20">
        <v>15991</v>
      </c>
      <c r="I126" s="20">
        <v>15108</v>
      </c>
      <c r="J126" s="20">
        <v>14972</v>
      </c>
      <c r="K126" s="20">
        <v>14284</v>
      </c>
      <c r="L126" s="20">
        <v>13660</v>
      </c>
      <c r="M126" s="20">
        <v>13302</v>
      </c>
      <c r="N126" s="20">
        <v>14738</v>
      </c>
      <c r="O126" s="20">
        <v>14842</v>
      </c>
      <c r="P126" s="20">
        <v>13816</v>
      </c>
      <c r="Q126" s="20">
        <v>11698</v>
      </c>
      <c r="R126" s="20">
        <v>12291</v>
      </c>
      <c r="S126" s="20">
        <v>12619</v>
      </c>
      <c r="T126" s="20">
        <v>12896</v>
      </c>
      <c r="U126" s="20">
        <v>12158</v>
      </c>
      <c r="V126" s="20">
        <v>11758</v>
      </c>
      <c r="W126" s="20">
        <v>11183</v>
      </c>
      <c r="X126" s="20">
        <v>11229</v>
      </c>
      <c r="Y126" s="20">
        <v>10888</v>
      </c>
      <c r="Z126" s="20">
        <v>13029</v>
      </c>
      <c r="AA126" s="20">
        <v>12456</v>
      </c>
      <c r="AB126" s="20">
        <v>11312</v>
      </c>
      <c r="AC126" s="20">
        <v>11017</v>
      </c>
      <c r="AD126" s="20">
        <v>11248</v>
      </c>
      <c r="AE126" s="20">
        <v>11202</v>
      </c>
      <c r="AF126" s="20">
        <v>11803</v>
      </c>
      <c r="AG126" s="20">
        <v>10477</v>
      </c>
      <c r="AH126" s="20">
        <v>10751</v>
      </c>
      <c r="AI126" s="20">
        <v>10046</v>
      </c>
    </row>
    <row r="127" spans="1:35">
      <c r="A127" s="33" t="s">
        <v>379</v>
      </c>
      <c r="B127" s="20">
        <v>4588</v>
      </c>
      <c r="C127" s="20">
        <v>4435</v>
      </c>
      <c r="D127" s="20">
        <v>3973</v>
      </c>
      <c r="E127" s="20">
        <v>3595</v>
      </c>
      <c r="F127" s="20">
        <v>3405</v>
      </c>
      <c r="G127" s="20">
        <v>3497</v>
      </c>
      <c r="H127" s="20">
        <v>3321</v>
      </c>
      <c r="I127" s="20">
        <v>3086</v>
      </c>
      <c r="J127" s="20">
        <v>3129</v>
      </c>
      <c r="K127" s="20">
        <v>3026</v>
      </c>
      <c r="L127" s="20">
        <v>3048</v>
      </c>
      <c r="M127" s="20">
        <v>3020</v>
      </c>
      <c r="N127" s="20">
        <v>3592</v>
      </c>
      <c r="O127" s="20">
        <v>3699</v>
      </c>
      <c r="P127" s="20">
        <v>3396</v>
      </c>
      <c r="Q127" s="20">
        <v>2814</v>
      </c>
      <c r="R127" s="20">
        <v>2729</v>
      </c>
      <c r="S127" s="20">
        <v>2722</v>
      </c>
      <c r="T127" s="20">
        <v>2726</v>
      </c>
      <c r="U127" s="20">
        <v>2510</v>
      </c>
      <c r="V127" s="20">
        <v>2499</v>
      </c>
      <c r="W127" s="20">
        <v>2414</v>
      </c>
      <c r="X127" s="20">
        <v>2577</v>
      </c>
      <c r="Y127" s="20">
        <v>2696</v>
      </c>
      <c r="Z127" s="20">
        <v>3339</v>
      </c>
      <c r="AA127" s="20">
        <v>3255</v>
      </c>
      <c r="AB127" s="20">
        <v>2959</v>
      </c>
      <c r="AC127" s="20">
        <v>2717</v>
      </c>
      <c r="AD127" s="20">
        <v>2571</v>
      </c>
      <c r="AE127" s="20">
        <v>2549</v>
      </c>
      <c r="AF127" s="20">
        <v>2556</v>
      </c>
      <c r="AG127" s="20">
        <v>2279</v>
      </c>
      <c r="AH127" s="20">
        <v>2400</v>
      </c>
      <c r="AI127" s="20">
        <v>2212</v>
      </c>
    </row>
    <row r="128" spans="1:35">
      <c r="A128" s="33" t="s">
        <v>381</v>
      </c>
      <c r="B128" s="20">
        <v>14480</v>
      </c>
      <c r="C128" s="20">
        <v>13972</v>
      </c>
      <c r="D128" s="20">
        <v>12841</v>
      </c>
      <c r="E128" s="20">
        <v>11873</v>
      </c>
      <c r="F128" s="20">
        <v>12206</v>
      </c>
      <c r="G128" s="20">
        <v>12831</v>
      </c>
      <c r="H128" s="20">
        <v>12786</v>
      </c>
      <c r="I128" s="20">
        <v>12057</v>
      </c>
      <c r="J128" s="20">
        <v>11705</v>
      </c>
      <c r="K128" s="20">
        <v>11168</v>
      </c>
      <c r="L128" s="20">
        <v>10530</v>
      </c>
      <c r="M128" s="20">
        <v>9975</v>
      </c>
      <c r="N128" s="20">
        <v>11214</v>
      </c>
      <c r="O128" s="20">
        <v>11446</v>
      </c>
      <c r="P128" s="20">
        <v>10526</v>
      </c>
      <c r="Q128" s="20">
        <v>8937</v>
      </c>
      <c r="R128" s="20">
        <v>9441</v>
      </c>
      <c r="S128" s="20">
        <v>9706</v>
      </c>
      <c r="T128" s="20">
        <v>10250</v>
      </c>
      <c r="U128" s="20">
        <v>9646</v>
      </c>
      <c r="V128" s="20">
        <v>9176</v>
      </c>
      <c r="W128" s="20">
        <v>8589</v>
      </c>
      <c r="X128" s="20">
        <v>8523</v>
      </c>
      <c r="Y128" s="20">
        <v>8137</v>
      </c>
      <c r="Z128" s="20">
        <v>9660</v>
      </c>
      <c r="AA128" s="20">
        <v>9317</v>
      </c>
      <c r="AB128" s="20">
        <v>8337</v>
      </c>
      <c r="AC128" s="20">
        <v>8092</v>
      </c>
      <c r="AD128" s="20">
        <v>8446</v>
      </c>
      <c r="AE128" s="20">
        <v>8570</v>
      </c>
      <c r="AF128" s="20">
        <v>9203</v>
      </c>
      <c r="AG128" s="20">
        <v>8207</v>
      </c>
      <c r="AH128" s="20">
        <v>8288</v>
      </c>
      <c r="AI128" s="20">
        <v>7651</v>
      </c>
    </row>
    <row r="129" spans="1:35">
      <c r="A129" s="33" t="s">
        <v>383</v>
      </c>
      <c r="B129" s="20">
        <v>1851</v>
      </c>
      <c r="C129" s="20">
        <v>1682</v>
      </c>
      <c r="D129" s="20">
        <v>1521</v>
      </c>
      <c r="E129" s="20">
        <v>1410</v>
      </c>
      <c r="F129" s="20">
        <v>1490</v>
      </c>
      <c r="G129" s="20">
        <v>1596</v>
      </c>
      <c r="H129" s="20">
        <v>1579</v>
      </c>
      <c r="I129" s="20">
        <v>1487</v>
      </c>
      <c r="J129" s="20">
        <v>1458</v>
      </c>
      <c r="K129" s="20">
        <v>1393</v>
      </c>
      <c r="L129" s="20">
        <v>1293</v>
      </c>
      <c r="M129" s="20">
        <v>1216</v>
      </c>
      <c r="N129" s="20">
        <v>1393</v>
      </c>
      <c r="O129" s="20">
        <v>1391</v>
      </c>
      <c r="P129" s="20">
        <v>1252</v>
      </c>
      <c r="Q129" s="20">
        <v>1012</v>
      </c>
      <c r="R129" s="20">
        <v>1161</v>
      </c>
      <c r="S129" s="20">
        <v>1240</v>
      </c>
      <c r="T129" s="20">
        <v>1281</v>
      </c>
      <c r="U129" s="20">
        <v>1235</v>
      </c>
      <c r="V129" s="20">
        <v>1156</v>
      </c>
      <c r="W129" s="20">
        <v>1089</v>
      </c>
      <c r="X129" s="20">
        <v>1038</v>
      </c>
      <c r="Y129" s="20">
        <v>1000</v>
      </c>
      <c r="Z129" s="20">
        <v>1187</v>
      </c>
      <c r="AA129" s="20">
        <v>1096</v>
      </c>
      <c r="AB129" s="20">
        <v>987</v>
      </c>
      <c r="AC129" s="20">
        <v>1035</v>
      </c>
      <c r="AD129" s="20">
        <v>1109</v>
      </c>
      <c r="AE129" s="20">
        <v>1180</v>
      </c>
      <c r="AF129" s="20">
        <v>1247</v>
      </c>
      <c r="AG129" s="20">
        <v>1103</v>
      </c>
      <c r="AH129" s="20">
        <v>1155</v>
      </c>
      <c r="AI129" s="20">
        <v>1004</v>
      </c>
    </row>
    <row r="130" spans="1:35">
      <c r="A130" s="33" t="s">
        <v>385</v>
      </c>
      <c r="B130" s="20">
        <v>1059</v>
      </c>
      <c r="C130" s="20">
        <v>1030</v>
      </c>
      <c r="D130" s="20">
        <v>922</v>
      </c>
      <c r="E130" s="20">
        <v>898</v>
      </c>
      <c r="F130" s="20">
        <v>862</v>
      </c>
      <c r="G130" s="20">
        <v>906</v>
      </c>
      <c r="H130" s="20">
        <v>884</v>
      </c>
      <c r="I130" s="20">
        <v>812</v>
      </c>
      <c r="J130" s="20">
        <v>828</v>
      </c>
      <c r="K130" s="20">
        <v>821</v>
      </c>
      <c r="L130" s="20">
        <v>720</v>
      </c>
      <c r="M130" s="20">
        <v>728</v>
      </c>
      <c r="N130" s="20">
        <v>818</v>
      </c>
      <c r="O130" s="20">
        <v>839</v>
      </c>
      <c r="P130" s="20">
        <v>780</v>
      </c>
      <c r="Q130" s="20">
        <v>626</v>
      </c>
      <c r="R130" s="20">
        <v>639</v>
      </c>
      <c r="S130" s="20">
        <v>671</v>
      </c>
      <c r="T130" s="20">
        <v>734</v>
      </c>
      <c r="U130" s="20">
        <v>672</v>
      </c>
      <c r="V130" s="20">
        <v>663</v>
      </c>
      <c r="W130" s="20">
        <v>632</v>
      </c>
      <c r="X130" s="20">
        <v>666</v>
      </c>
      <c r="Y130" s="20">
        <v>672</v>
      </c>
      <c r="Z130" s="20">
        <v>760</v>
      </c>
      <c r="AA130" s="20">
        <v>757</v>
      </c>
      <c r="AB130" s="20">
        <v>689</v>
      </c>
      <c r="AC130" s="20">
        <v>650</v>
      </c>
      <c r="AD130" s="20">
        <v>653</v>
      </c>
      <c r="AE130" s="20">
        <v>613</v>
      </c>
      <c r="AF130" s="20">
        <v>641</v>
      </c>
      <c r="AG130" s="20">
        <v>574</v>
      </c>
      <c r="AH130" s="20">
        <v>625</v>
      </c>
      <c r="AI130" s="20">
        <v>592</v>
      </c>
    </row>
    <row r="131" spans="1:35">
      <c r="A131" s="33" t="s">
        <v>386</v>
      </c>
      <c r="B131" s="20">
        <v>2130</v>
      </c>
      <c r="C131" s="20">
        <v>1996</v>
      </c>
      <c r="D131" s="20">
        <v>1872</v>
      </c>
      <c r="E131" s="20">
        <v>1700</v>
      </c>
      <c r="F131" s="20">
        <v>1650</v>
      </c>
      <c r="G131" s="20">
        <v>1707</v>
      </c>
      <c r="H131" s="20">
        <v>1667</v>
      </c>
      <c r="I131" s="20">
        <v>1574</v>
      </c>
      <c r="J131" s="20">
        <v>1492</v>
      </c>
      <c r="K131" s="20">
        <v>1523</v>
      </c>
      <c r="L131" s="20">
        <v>1515</v>
      </c>
      <c r="M131" s="20">
        <v>1555</v>
      </c>
      <c r="N131" s="20">
        <v>1739</v>
      </c>
      <c r="O131" s="20">
        <v>1771</v>
      </c>
      <c r="P131" s="20">
        <v>1666</v>
      </c>
      <c r="Q131" s="20">
        <v>1404</v>
      </c>
      <c r="R131" s="20">
        <v>1306</v>
      </c>
      <c r="S131" s="20">
        <v>1300</v>
      </c>
      <c r="T131" s="20">
        <v>1355</v>
      </c>
      <c r="U131" s="20">
        <v>1267</v>
      </c>
      <c r="V131" s="20">
        <v>1168</v>
      </c>
      <c r="W131" s="20">
        <v>1135</v>
      </c>
      <c r="X131" s="20">
        <v>1217</v>
      </c>
      <c r="Y131" s="20">
        <v>1280</v>
      </c>
      <c r="Z131" s="20">
        <v>1485</v>
      </c>
      <c r="AA131" s="20">
        <v>1397</v>
      </c>
      <c r="AB131" s="20">
        <v>1290</v>
      </c>
      <c r="AC131" s="20">
        <v>1158</v>
      </c>
      <c r="AD131" s="20">
        <v>1101</v>
      </c>
      <c r="AE131" s="20">
        <v>1122</v>
      </c>
      <c r="AF131" s="20">
        <v>1228</v>
      </c>
      <c r="AG131" s="20">
        <v>1065</v>
      </c>
      <c r="AH131" s="20">
        <v>1041</v>
      </c>
      <c r="AI131" s="20">
        <v>970</v>
      </c>
    </row>
    <row r="132" spans="1:35">
      <c r="A132" s="33" t="s">
        <v>388</v>
      </c>
      <c r="B132" s="20">
        <v>1429</v>
      </c>
      <c r="C132" s="20">
        <v>1300</v>
      </c>
      <c r="D132" s="20">
        <v>1165</v>
      </c>
      <c r="E132" s="20">
        <v>1024</v>
      </c>
      <c r="F132" s="20">
        <v>1027</v>
      </c>
      <c r="G132" s="20">
        <v>1075</v>
      </c>
      <c r="H132" s="20">
        <v>1137</v>
      </c>
      <c r="I132" s="20">
        <v>1105</v>
      </c>
      <c r="J132" s="20">
        <v>1022</v>
      </c>
      <c r="K132" s="20">
        <v>995</v>
      </c>
      <c r="L132" s="20">
        <v>947</v>
      </c>
      <c r="M132" s="20">
        <v>899</v>
      </c>
      <c r="N132" s="20">
        <v>1067</v>
      </c>
      <c r="O132" s="20">
        <v>1043</v>
      </c>
      <c r="P132" s="20">
        <v>941</v>
      </c>
      <c r="Q132" s="20">
        <v>776</v>
      </c>
      <c r="R132" s="20">
        <v>857</v>
      </c>
      <c r="S132" s="20">
        <v>882</v>
      </c>
      <c r="T132" s="20">
        <v>951</v>
      </c>
      <c r="U132" s="20">
        <v>896</v>
      </c>
      <c r="V132" s="20">
        <v>818</v>
      </c>
      <c r="W132" s="20">
        <v>791</v>
      </c>
      <c r="X132" s="20">
        <v>770</v>
      </c>
      <c r="Y132" s="20">
        <v>754</v>
      </c>
      <c r="Z132" s="20">
        <v>912</v>
      </c>
      <c r="AA132" s="20">
        <v>852</v>
      </c>
      <c r="AB132" s="20">
        <v>784</v>
      </c>
      <c r="AC132" s="20">
        <v>680</v>
      </c>
      <c r="AD132" s="20">
        <v>740</v>
      </c>
      <c r="AE132" s="20">
        <v>751</v>
      </c>
      <c r="AF132" s="20">
        <v>853</v>
      </c>
      <c r="AG132" s="20">
        <v>768</v>
      </c>
      <c r="AH132" s="20">
        <v>806</v>
      </c>
      <c r="AI132" s="20">
        <v>736</v>
      </c>
    </row>
    <row r="133" spans="1:35">
      <c r="A133" s="33" t="s">
        <v>390</v>
      </c>
      <c r="B133" s="20">
        <v>989</v>
      </c>
      <c r="C133" s="20">
        <v>906</v>
      </c>
      <c r="D133" s="20">
        <v>798</v>
      </c>
      <c r="E133" s="20">
        <v>688</v>
      </c>
      <c r="F133" s="20">
        <v>644</v>
      </c>
      <c r="G133" s="20">
        <v>698</v>
      </c>
      <c r="H133" s="20">
        <v>748</v>
      </c>
      <c r="I133" s="20">
        <v>727</v>
      </c>
      <c r="J133" s="20">
        <v>662</v>
      </c>
      <c r="K133" s="20">
        <v>637</v>
      </c>
      <c r="L133" s="20">
        <v>624</v>
      </c>
      <c r="M133" s="20">
        <v>609</v>
      </c>
      <c r="N133" s="20">
        <v>745</v>
      </c>
      <c r="O133" s="20">
        <v>732</v>
      </c>
      <c r="P133" s="20">
        <v>681</v>
      </c>
      <c r="Q133" s="20">
        <v>551</v>
      </c>
      <c r="R133" s="20">
        <v>579</v>
      </c>
      <c r="S133" s="20">
        <v>596</v>
      </c>
      <c r="T133" s="20">
        <v>649</v>
      </c>
      <c r="U133" s="20">
        <v>619</v>
      </c>
      <c r="V133" s="20">
        <v>542</v>
      </c>
      <c r="W133" s="20">
        <v>519</v>
      </c>
      <c r="X133" s="20">
        <v>510</v>
      </c>
      <c r="Y133" s="20">
        <v>493</v>
      </c>
      <c r="Z133" s="20">
        <v>617</v>
      </c>
      <c r="AA133" s="20">
        <v>584</v>
      </c>
      <c r="AB133" s="20">
        <v>536</v>
      </c>
      <c r="AC133" s="20">
        <v>443</v>
      </c>
      <c r="AD133" s="20">
        <v>472</v>
      </c>
      <c r="AE133" s="20">
        <v>466</v>
      </c>
      <c r="AF133" s="20">
        <v>566</v>
      </c>
      <c r="AG133" s="20">
        <v>514</v>
      </c>
      <c r="AH133" s="20">
        <v>521</v>
      </c>
      <c r="AI133" s="20">
        <v>474</v>
      </c>
    </row>
    <row r="134" spans="1:35">
      <c r="A134" s="33" t="s">
        <v>391</v>
      </c>
      <c r="B134" s="20">
        <v>7192</v>
      </c>
      <c r="C134" s="20">
        <v>6935</v>
      </c>
      <c r="D134" s="20">
        <v>6322</v>
      </c>
      <c r="E134" s="20">
        <v>5657</v>
      </c>
      <c r="F134" s="20">
        <v>5378</v>
      </c>
      <c r="G134" s="20">
        <v>5703</v>
      </c>
      <c r="H134" s="20">
        <v>5491</v>
      </c>
      <c r="I134" s="20">
        <v>5125</v>
      </c>
      <c r="J134" s="20">
        <v>5120</v>
      </c>
      <c r="K134" s="20">
        <v>4739</v>
      </c>
      <c r="L134" s="20">
        <v>4808</v>
      </c>
      <c r="M134" s="20">
        <v>4848</v>
      </c>
      <c r="N134" s="20">
        <v>5596</v>
      </c>
      <c r="O134" s="20">
        <v>5597</v>
      </c>
      <c r="P134" s="20">
        <v>5162</v>
      </c>
      <c r="Q134" s="20">
        <v>4340</v>
      </c>
      <c r="R134" s="20">
        <v>4204</v>
      </c>
      <c r="S134" s="20">
        <v>4330</v>
      </c>
      <c r="T134" s="20">
        <v>4263</v>
      </c>
      <c r="U134" s="20">
        <v>3965</v>
      </c>
      <c r="V134" s="20">
        <v>3799</v>
      </c>
      <c r="W134" s="20">
        <v>3725</v>
      </c>
      <c r="X134" s="20">
        <v>3994</v>
      </c>
      <c r="Y134" s="20">
        <v>4174</v>
      </c>
      <c r="Z134" s="20">
        <v>4980</v>
      </c>
      <c r="AA134" s="20">
        <v>4787</v>
      </c>
      <c r="AB134" s="20">
        <v>4204</v>
      </c>
      <c r="AC134" s="20">
        <v>3929</v>
      </c>
      <c r="AD134" s="20">
        <v>3788</v>
      </c>
      <c r="AE134" s="20">
        <v>3821</v>
      </c>
      <c r="AF134" s="20">
        <v>3881</v>
      </c>
      <c r="AG134" s="20">
        <v>3482</v>
      </c>
      <c r="AH134" s="20">
        <v>3654</v>
      </c>
      <c r="AI134" s="20">
        <v>3272</v>
      </c>
    </row>
    <row r="135" spans="1:35">
      <c r="A135" s="33" t="s">
        <v>393</v>
      </c>
      <c r="B135" s="20">
        <v>2886</v>
      </c>
      <c r="C135" s="20">
        <v>2715</v>
      </c>
      <c r="D135" s="20">
        <v>2392</v>
      </c>
      <c r="E135" s="20">
        <v>2086</v>
      </c>
      <c r="F135" s="20">
        <v>1978</v>
      </c>
      <c r="G135" s="20">
        <v>2106</v>
      </c>
      <c r="H135" s="20">
        <v>2055</v>
      </c>
      <c r="I135" s="20">
        <v>1938</v>
      </c>
      <c r="J135" s="20">
        <v>1832</v>
      </c>
      <c r="K135" s="20">
        <v>1799</v>
      </c>
      <c r="L135" s="20">
        <v>1796</v>
      </c>
      <c r="M135" s="20">
        <v>1812</v>
      </c>
      <c r="N135" s="20">
        <v>2196</v>
      </c>
      <c r="O135" s="20">
        <v>2229</v>
      </c>
      <c r="P135" s="20">
        <v>2007</v>
      </c>
      <c r="Q135" s="20">
        <v>1610</v>
      </c>
      <c r="R135" s="20">
        <v>1565</v>
      </c>
      <c r="S135" s="20">
        <v>1640</v>
      </c>
      <c r="T135" s="20">
        <v>1691</v>
      </c>
      <c r="U135" s="20">
        <v>1565</v>
      </c>
      <c r="V135" s="20">
        <v>1468</v>
      </c>
      <c r="W135" s="20">
        <v>1451</v>
      </c>
      <c r="X135" s="20">
        <v>1572</v>
      </c>
      <c r="Y135" s="20">
        <v>1640</v>
      </c>
      <c r="Z135" s="20">
        <v>2060</v>
      </c>
      <c r="AA135" s="20">
        <v>1986</v>
      </c>
      <c r="AB135" s="20">
        <v>1795</v>
      </c>
      <c r="AC135" s="20">
        <v>1566</v>
      </c>
      <c r="AD135" s="20">
        <v>1495</v>
      </c>
      <c r="AE135" s="20">
        <v>1544</v>
      </c>
      <c r="AF135" s="20">
        <v>1605</v>
      </c>
      <c r="AG135" s="20">
        <v>1416</v>
      </c>
      <c r="AH135" s="20">
        <v>1349</v>
      </c>
      <c r="AI135" s="20">
        <v>1287</v>
      </c>
    </row>
    <row r="136" spans="1:35">
      <c r="A136" s="33" t="s">
        <v>395</v>
      </c>
      <c r="B136" s="20">
        <v>9817</v>
      </c>
      <c r="C136" s="20">
        <v>9233</v>
      </c>
      <c r="D136" s="20">
        <v>8096</v>
      </c>
      <c r="E136" s="20">
        <v>7783</v>
      </c>
      <c r="F136" s="20">
        <v>8495</v>
      </c>
      <c r="G136" s="20">
        <v>8992</v>
      </c>
      <c r="H136" s="20">
        <v>9051</v>
      </c>
      <c r="I136" s="20">
        <v>8499</v>
      </c>
      <c r="J136" s="20">
        <v>8170</v>
      </c>
      <c r="K136" s="20">
        <v>7880</v>
      </c>
      <c r="L136" s="20">
        <v>7239</v>
      </c>
      <c r="M136" s="20">
        <v>6866</v>
      </c>
      <c r="N136" s="20">
        <v>7613</v>
      </c>
      <c r="O136" s="20">
        <v>7688</v>
      </c>
      <c r="P136" s="20">
        <v>6971</v>
      </c>
      <c r="Q136" s="20">
        <v>5942</v>
      </c>
      <c r="R136" s="20">
        <v>6609</v>
      </c>
      <c r="S136" s="20">
        <v>6691</v>
      </c>
      <c r="T136" s="20">
        <v>7280</v>
      </c>
      <c r="U136" s="20">
        <v>6885</v>
      </c>
      <c r="V136" s="20">
        <v>6492</v>
      </c>
      <c r="W136" s="20">
        <v>6271</v>
      </c>
      <c r="X136" s="20">
        <v>6126</v>
      </c>
      <c r="Y136" s="20">
        <v>5665</v>
      </c>
      <c r="Z136" s="20">
        <v>6677</v>
      </c>
      <c r="AA136" s="20">
        <v>6489</v>
      </c>
      <c r="AB136" s="20">
        <v>5812</v>
      </c>
      <c r="AC136" s="20">
        <v>5885</v>
      </c>
      <c r="AD136" s="20">
        <v>6210</v>
      </c>
      <c r="AE136" s="20">
        <v>6361</v>
      </c>
      <c r="AF136" s="20">
        <v>6975</v>
      </c>
      <c r="AG136" s="20">
        <v>6220</v>
      </c>
      <c r="AH136" s="20">
        <v>6187</v>
      </c>
      <c r="AI136" s="20">
        <v>5814</v>
      </c>
    </row>
    <row r="137" spans="1:35">
      <c r="A137" s="33" t="s">
        <v>397</v>
      </c>
      <c r="B137" s="20">
        <v>1270</v>
      </c>
      <c r="C137" s="20">
        <v>1162</v>
      </c>
      <c r="D137" s="20">
        <v>1058</v>
      </c>
      <c r="E137" s="20">
        <v>982</v>
      </c>
      <c r="F137" s="20">
        <v>992</v>
      </c>
      <c r="G137" s="20">
        <v>1061</v>
      </c>
      <c r="H137" s="20">
        <v>1009</v>
      </c>
      <c r="I137" s="20">
        <v>982</v>
      </c>
      <c r="J137" s="20">
        <v>1000</v>
      </c>
      <c r="K137" s="20">
        <v>932</v>
      </c>
      <c r="L137" s="20">
        <v>865</v>
      </c>
      <c r="M137" s="20">
        <v>840</v>
      </c>
      <c r="N137" s="20">
        <v>963</v>
      </c>
      <c r="O137" s="20">
        <v>964</v>
      </c>
      <c r="P137" s="20">
        <v>898</v>
      </c>
      <c r="Q137" s="20">
        <v>736</v>
      </c>
      <c r="R137" s="20">
        <v>803</v>
      </c>
      <c r="S137" s="20">
        <v>814</v>
      </c>
      <c r="T137" s="20">
        <v>848</v>
      </c>
      <c r="U137" s="20">
        <v>810</v>
      </c>
      <c r="V137" s="20">
        <v>797</v>
      </c>
      <c r="W137" s="20">
        <v>754</v>
      </c>
      <c r="X137" s="20">
        <v>739</v>
      </c>
      <c r="Y137" s="20">
        <v>689</v>
      </c>
      <c r="Z137" s="20">
        <v>834</v>
      </c>
      <c r="AA137" s="20">
        <v>820</v>
      </c>
      <c r="AB137" s="20">
        <v>767</v>
      </c>
      <c r="AC137" s="20">
        <v>759</v>
      </c>
      <c r="AD137" s="20">
        <v>771</v>
      </c>
      <c r="AE137" s="20">
        <v>807</v>
      </c>
      <c r="AF137" s="20">
        <v>812</v>
      </c>
      <c r="AG137" s="20">
        <v>732</v>
      </c>
      <c r="AH137" s="20">
        <v>776</v>
      </c>
      <c r="AI137" s="20">
        <v>699</v>
      </c>
    </row>
    <row r="138" spans="1:35">
      <c r="A138" s="33" t="s">
        <v>399</v>
      </c>
      <c r="B138" s="20">
        <v>1526</v>
      </c>
      <c r="C138" s="20">
        <v>1454</v>
      </c>
      <c r="D138" s="20">
        <v>1331</v>
      </c>
      <c r="E138" s="20">
        <v>1181</v>
      </c>
      <c r="F138" s="20">
        <v>1194</v>
      </c>
      <c r="G138" s="20">
        <v>1277</v>
      </c>
      <c r="H138" s="20">
        <v>1250</v>
      </c>
      <c r="I138" s="20">
        <v>1167</v>
      </c>
      <c r="J138" s="20">
        <v>1208</v>
      </c>
      <c r="K138" s="20">
        <v>1156</v>
      </c>
      <c r="L138" s="20">
        <v>1115</v>
      </c>
      <c r="M138" s="20">
        <v>1058</v>
      </c>
      <c r="N138" s="20">
        <v>1200</v>
      </c>
      <c r="O138" s="20">
        <v>1191</v>
      </c>
      <c r="P138" s="20">
        <v>1149</v>
      </c>
      <c r="Q138" s="20">
        <v>971</v>
      </c>
      <c r="R138" s="20">
        <v>1007</v>
      </c>
      <c r="S138" s="20">
        <v>1054</v>
      </c>
      <c r="T138" s="20">
        <v>1047</v>
      </c>
      <c r="U138" s="20">
        <v>977</v>
      </c>
      <c r="V138" s="20">
        <v>957</v>
      </c>
      <c r="W138" s="20">
        <v>912</v>
      </c>
      <c r="X138" s="20">
        <v>953</v>
      </c>
      <c r="Y138" s="20">
        <v>898</v>
      </c>
      <c r="Z138" s="20">
        <v>1041</v>
      </c>
      <c r="AA138" s="20">
        <v>993</v>
      </c>
      <c r="AB138" s="20">
        <v>920</v>
      </c>
      <c r="AC138" s="20">
        <v>904</v>
      </c>
      <c r="AD138" s="20">
        <v>952</v>
      </c>
      <c r="AE138" s="20">
        <v>944</v>
      </c>
      <c r="AF138" s="20">
        <v>976</v>
      </c>
      <c r="AG138" s="20">
        <v>887</v>
      </c>
      <c r="AH138" s="20">
        <v>935</v>
      </c>
      <c r="AI138" s="20">
        <v>864</v>
      </c>
    </row>
    <row r="139" spans="1:35">
      <c r="A139" s="33" t="s">
        <v>401</v>
      </c>
      <c r="B139" s="20">
        <v>849</v>
      </c>
      <c r="C139" s="20">
        <v>788</v>
      </c>
      <c r="D139" s="20">
        <v>707</v>
      </c>
      <c r="E139" s="20">
        <v>650</v>
      </c>
      <c r="F139" s="20">
        <v>712</v>
      </c>
      <c r="G139" s="20">
        <v>783</v>
      </c>
      <c r="H139" s="20">
        <v>763</v>
      </c>
      <c r="I139" s="20">
        <v>747</v>
      </c>
      <c r="J139" s="20">
        <v>724</v>
      </c>
      <c r="K139" s="20">
        <v>698</v>
      </c>
      <c r="L139" s="20">
        <v>654</v>
      </c>
      <c r="M139" s="20">
        <v>624</v>
      </c>
      <c r="N139" s="20">
        <v>710</v>
      </c>
      <c r="O139" s="20">
        <v>694</v>
      </c>
      <c r="P139" s="20">
        <v>623</v>
      </c>
      <c r="Q139" s="20">
        <v>518</v>
      </c>
      <c r="R139" s="20">
        <v>571</v>
      </c>
      <c r="S139" s="20">
        <v>598</v>
      </c>
      <c r="T139" s="20">
        <v>620</v>
      </c>
      <c r="U139" s="20">
        <v>571</v>
      </c>
      <c r="V139" s="20">
        <v>557</v>
      </c>
      <c r="W139" s="20">
        <v>532</v>
      </c>
      <c r="X139" s="20">
        <v>516</v>
      </c>
      <c r="Y139" s="20">
        <v>487</v>
      </c>
      <c r="Z139" s="20">
        <v>606</v>
      </c>
      <c r="AA139" s="20">
        <v>560</v>
      </c>
      <c r="AB139" s="20">
        <v>470</v>
      </c>
      <c r="AC139" s="20">
        <v>513</v>
      </c>
      <c r="AD139" s="20">
        <v>560</v>
      </c>
      <c r="AE139" s="20">
        <v>594</v>
      </c>
      <c r="AF139" s="20">
        <v>581</v>
      </c>
      <c r="AG139" s="20">
        <v>501</v>
      </c>
      <c r="AH139" s="20">
        <v>532</v>
      </c>
      <c r="AI139" s="20">
        <v>477</v>
      </c>
    </row>
    <row r="140" spans="1:35">
      <c r="A140" s="33" t="s">
        <v>403</v>
      </c>
      <c r="B140" s="20">
        <v>3958</v>
      </c>
      <c r="C140" s="20">
        <v>3700</v>
      </c>
      <c r="D140" s="20">
        <v>3453</v>
      </c>
      <c r="E140" s="20">
        <v>3238</v>
      </c>
      <c r="F140" s="20">
        <v>3032</v>
      </c>
      <c r="G140" s="20">
        <v>3199</v>
      </c>
      <c r="H140" s="20">
        <v>3116</v>
      </c>
      <c r="I140" s="20">
        <v>2875</v>
      </c>
      <c r="J140" s="20">
        <v>2739</v>
      </c>
      <c r="K140" s="20">
        <v>2639</v>
      </c>
      <c r="L140" s="20">
        <v>2664</v>
      </c>
      <c r="M140" s="20">
        <v>2649</v>
      </c>
      <c r="N140" s="20">
        <v>3053</v>
      </c>
      <c r="O140" s="20">
        <v>2951</v>
      </c>
      <c r="P140" s="20">
        <v>2793</v>
      </c>
      <c r="Q140" s="20">
        <v>2436</v>
      </c>
      <c r="R140" s="20">
        <v>2316</v>
      </c>
      <c r="S140" s="20">
        <v>2412</v>
      </c>
      <c r="T140" s="20">
        <v>2429</v>
      </c>
      <c r="U140" s="20">
        <v>2239</v>
      </c>
      <c r="V140" s="20">
        <v>2063</v>
      </c>
      <c r="W140" s="20">
        <v>1988</v>
      </c>
      <c r="X140" s="20">
        <v>2114</v>
      </c>
      <c r="Y140" s="20">
        <v>2134</v>
      </c>
      <c r="Z140" s="20">
        <v>2603</v>
      </c>
      <c r="AA140" s="20">
        <v>2418</v>
      </c>
      <c r="AB140" s="20">
        <v>2218</v>
      </c>
      <c r="AC140" s="20">
        <v>2217</v>
      </c>
      <c r="AD140" s="20">
        <v>2094</v>
      </c>
      <c r="AE140" s="20">
        <v>2179</v>
      </c>
      <c r="AF140" s="20">
        <v>2301</v>
      </c>
      <c r="AG140" s="20">
        <v>1996</v>
      </c>
      <c r="AH140" s="20">
        <v>1976</v>
      </c>
      <c r="AI140" s="20">
        <v>1809</v>
      </c>
    </row>
    <row r="141" spans="1:35">
      <c r="A141" s="33" t="s">
        <v>405</v>
      </c>
      <c r="B141" s="20">
        <v>1136</v>
      </c>
      <c r="C141" s="20">
        <v>1100</v>
      </c>
      <c r="D141" s="20">
        <v>955</v>
      </c>
      <c r="E141" s="20">
        <v>742</v>
      </c>
      <c r="F141" s="20">
        <v>750</v>
      </c>
      <c r="G141" s="20">
        <v>805</v>
      </c>
      <c r="H141" s="20">
        <v>854</v>
      </c>
      <c r="I141" s="20">
        <v>777</v>
      </c>
      <c r="J141" s="20">
        <v>680</v>
      </c>
      <c r="K141" s="20">
        <v>651</v>
      </c>
      <c r="L141" s="20">
        <v>618</v>
      </c>
      <c r="M141" s="20">
        <v>679</v>
      </c>
      <c r="N141" s="20">
        <v>880</v>
      </c>
      <c r="O141" s="20">
        <v>860</v>
      </c>
      <c r="P141" s="20">
        <v>810</v>
      </c>
      <c r="Q141" s="20">
        <v>521</v>
      </c>
      <c r="R141" s="20">
        <v>561</v>
      </c>
      <c r="S141" s="20">
        <v>606</v>
      </c>
      <c r="T141" s="20">
        <v>690</v>
      </c>
      <c r="U141" s="20">
        <v>666</v>
      </c>
      <c r="V141" s="20">
        <v>589</v>
      </c>
      <c r="W141" s="20">
        <v>544</v>
      </c>
      <c r="X141" s="20">
        <v>598</v>
      </c>
      <c r="Y141" s="20">
        <v>598</v>
      </c>
      <c r="Z141" s="20">
        <v>817</v>
      </c>
      <c r="AA141" s="20">
        <v>780</v>
      </c>
      <c r="AB141" s="20">
        <v>708</v>
      </c>
      <c r="AC141" s="20">
        <v>561</v>
      </c>
      <c r="AD141" s="20">
        <v>567</v>
      </c>
      <c r="AE141" s="20">
        <v>613</v>
      </c>
      <c r="AF141" s="20">
        <v>706</v>
      </c>
      <c r="AG141" s="20">
        <v>639</v>
      </c>
      <c r="AH141" s="20">
        <v>571</v>
      </c>
      <c r="AI141" s="20">
        <v>538</v>
      </c>
    </row>
    <row r="142" spans="1:35">
      <c r="A142" s="33" t="s">
        <v>407</v>
      </c>
      <c r="B142" s="20">
        <v>1261</v>
      </c>
      <c r="C142" s="20">
        <v>1214</v>
      </c>
      <c r="D142" s="20">
        <v>1124</v>
      </c>
      <c r="E142" s="20">
        <v>1060</v>
      </c>
      <c r="F142" s="20">
        <v>1116</v>
      </c>
      <c r="G142" s="20">
        <v>1129</v>
      </c>
      <c r="H142" s="20">
        <v>1183</v>
      </c>
      <c r="I142" s="20">
        <v>1144</v>
      </c>
      <c r="J142" s="20">
        <v>1103</v>
      </c>
      <c r="K142" s="20">
        <v>1011</v>
      </c>
      <c r="L142" s="20">
        <v>941</v>
      </c>
      <c r="M142" s="20">
        <v>897</v>
      </c>
      <c r="N142" s="20">
        <v>982</v>
      </c>
      <c r="O142" s="20">
        <v>992</v>
      </c>
      <c r="P142" s="20">
        <v>936</v>
      </c>
      <c r="Q142" s="20">
        <v>818</v>
      </c>
      <c r="R142" s="20">
        <v>928</v>
      </c>
      <c r="S142" s="20">
        <v>977</v>
      </c>
      <c r="T142" s="20">
        <v>947</v>
      </c>
      <c r="U142" s="20">
        <v>900</v>
      </c>
      <c r="V142" s="20">
        <v>824</v>
      </c>
      <c r="W142" s="20">
        <v>768</v>
      </c>
      <c r="X142" s="20">
        <v>781</v>
      </c>
      <c r="Y142" s="20">
        <v>688</v>
      </c>
      <c r="Z142" s="20">
        <v>847</v>
      </c>
      <c r="AA142" s="20">
        <v>785</v>
      </c>
      <c r="AB142" s="20">
        <v>678</v>
      </c>
      <c r="AC142" s="20">
        <v>761</v>
      </c>
      <c r="AD142" s="20">
        <v>785</v>
      </c>
      <c r="AE142" s="20">
        <v>798</v>
      </c>
      <c r="AF142" s="20">
        <v>813</v>
      </c>
      <c r="AG142" s="20">
        <v>729</v>
      </c>
      <c r="AH142" s="20">
        <v>751</v>
      </c>
      <c r="AI142" s="20">
        <v>708</v>
      </c>
    </row>
    <row r="143" spans="1:35">
      <c r="A143" s="33" t="s">
        <v>409</v>
      </c>
      <c r="B143" s="20">
        <v>1756</v>
      </c>
      <c r="C143" s="20">
        <v>1663</v>
      </c>
      <c r="D143" s="20">
        <v>1511</v>
      </c>
      <c r="E143" s="20">
        <v>1420</v>
      </c>
      <c r="F143" s="20">
        <v>1477</v>
      </c>
      <c r="G143" s="20">
        <v>1571</v>
      </c>
      <c r="H143" s="20">
        <v>1527</v>
      </c>
      <c r="I143" s="20">
        <v>1440</v>
      </c>
      <c r="J143" s="20">
        <v>1405</v>
      </c>
      <c r="K143" s="20">
        <v>1457</v>
      </c>
      <c r="L143" s="20">
        <v>1336</v>
      </c>
      <c r="M143" s="20">
        <v>1208</v>
      </c>
      <c r="N143" s="20">
        <v>1387</v>
      </c>
      <c r="O143" s="20">
        <v>1397</v>
      </c>
      <c r="P143" s="20">
        <v>1287</v>
      </c>
      <c r="Q143" s="20">
        <v>1109</v>
      </c>
      <c r="R143" s="20">
        <v>1192</v>
      </c>
      <c r="S143" s="20">
        <v>1262</v>
      </c>
      <c r="T143" s="20">
        <v>1309</v>
      </c>
      <c r="U143" s="20">
        <v>1186</v>
      </c>
      <c r="V143" s="20">
        <v>1154</v>
      </c>
      <c r="W143" s="20">
        <v>1086</v>
      </c>
      <c r="X143" s="20">
        <v>1094</v>
      </c>
      <c r="Y143" s="20">
        <v>1035</v>
      </c>
      <c r="Z143" s="20">
        <v>1196</v>
      </c>
      <c r="AA143" s="20">
        <v>1115</v>
      </c>
      <c r="AB143" s="20">
        <v>958</v>
      </c>
      <c r="AC143" s="20">
        <v>961</v>
      </c>
      <c r="AD143" s="20">
        <v>1000</v>
      </c>
      <c r="AE143" s="20">
        <v>1019</v>
      </c>
      <c r="AF143" s="20">
        <v>1096</v>
      </c>
      <c r="AG143" s="20">
        <v>941</v>
      </c>
      <c r="AH143" s="20">
        <v>960</v>
      </c>
      <c r="AI143" s="20">
        <v>876</v>
      </c>
    </row>
    <row r="144" spans="1:35">
      <c r="A144" s="33" t="s">
        <v>410</v>
      </c>
      <c r="B144" s="20">
        <v>3761</v>
      </c>
      <c r="C144" s="20">
        <v>3596</v>
      </c>
      <c r="D144" s="20">
        <v>3236</v>
      </c>
      <c r="E144" s="20">
        <v>2997</v>
      </c>
      <c r="F144" s="20">
        <v>3068</v>
      </c>
      <c r="G144" s="20">
        <v>3225</v>
      </c>
      <c r="H144" s="20">
        <v>3265</v>
      </c>
      <c r="I144" s="20">
        <v>3101</v>
      </c>
      <c r="J144" s="20">
        <v>2985</v>
      </c>
      <c r="K144" s="20">
        <v>2824</v>
      </c>
      <c r="L144" s="20">
        <v>2637</v>
      </c>
      <c r="M144" s="20">
        <v>2509</v>
      </c>
      <c r="N144" s="20">
        <v>2862</v>
      </c>
      <c r="O144" s="20">
        <v>2925</v>
      </c>
      <c r="P144" s="20">
        <v>2671</v>
      </c>
      <c r="Q144" s="20">
        <v>2237</v>
      </c>
      <c r="R144" s="20">
        <v>2410</v>
      </c>
      <c r="S144" s="20">
        <v>2458</v>
      </c>
      <c r="T144" s="20">
        <v>2637</v>
      </c>
      <c r="U144" s="20">
        <v>2477</v>
      </c>
      <c r="V144" s="20">
        <v>2315</v>
      </c>
      <c r="W144" s="20">
        <v>2178</v>
      </c>
      <c r="X144" s="20">
        <v>2169</v>
      </c>
      <c r="Y144" s="20">
        <v>2074</v>
      </c>
      <c r="Z144" s="20">
        <v>2453</v>
      </c>
      <c r="AA144" s="20">
        <v>2423</v>
      </c>
      <c r="AB144" s="20">
        <v>2170</v>
      </c>
      <c r="AC144" s="20">
        <v>2052</v>
      </c>
      <c r="AD144" s="20">
        <v>2145</v>
      </c>
      <c r="AE144" s="20">
        <v>2193</v>
      </c>
      <c r="AF144" s="20">
        <v>2404</v>
      </c>
      <c r="AG144" s="20">
        <v>2166</v>
      </c>
      <c r="AH144" s="20">
        <v>2207</v>
      </c>
      <c r="AI144" s="20">
        <v>2030</v>
      </c>
    </row>
    <row r="145" spans="1:35">
      <c r="A145" s="33" t="s">
        <v>412</v>
      </c>
      <c r="B145" s="20">
        <v>99008</v>
      </c>
      <c r="C145" s="20">
        <v>93380</v>
      </c>
      <c r="D145" s="20">
        <v>86141</v>
      </c>
      <c r="E145" s="20">
        <v>82269</v>
      </c>
      <c r="F145" s="20">
        <v>86026</v>
      </c>
      <c r="G145" s="20">
        <v>90980</v>
      </c>
      <c r="H145" s="20">
        <v>93143</v>
      </c>
      <c r="I145" s="20">
        <v>89805</v>
      </c>
      <c r="J145" s="20">
        <v>87614</v>
      </c>
      <c r="K145" s="20">
        <v>90998</v>
      </c>
      <c r="L145" s="20">
        <v>82715</v>
      </c>
      <c r="M145" s="20">
        <v>77459</v>
      </c>
      <c r="N145" s="20">
        <v>84146</v>
      </c>
      <c r="O145" s="20">
        <v>87103</v>
      </c>
      <c r="P145" s="20">
        <v>82676</v>
      </c>
      <c r="Q145" s="20">
        <v>71505</v>
      </c>
      <c r="R145" s="20">
        <v>74078</v>
      </c>
      <c r="S145" s="20">
        <v>73028</v>
      </c>
      <c r="T145" s="20">
        <v>77468</v>
      </c>
      <c r="U145" s="20">
        <v>71651</v>
      </c>
      <c r="V145" s="20">
        <v>65699</v>
      </c>
      <c r="W145" s="20">
        <v>68113</v>
      </c>
      <c r="X145" s="20">
        <v>67399</v>
      </c>
      <c r="Y145" s="20">
        <v>63535</v>
      </c>
      <c r="Z145" s="20">
        <v>73248</v>
      </c>
      <c r="AA145" s="20">
        <v>75416</v>
      </c>
      <c r="AB145" s="20">
        <v>67819</v>
      </c>
      <c r="AC145" s="20">
        <v>63708</v>
      </c>
      <c r="AD145" s="20">
        <v>61333</v>
      </c>
      <c r="AE145" s="20">
        <v>59241</v>
      </c>
      <c r="AF145" s="20">
        <v>58402</v>
      </c>
      <c r="AG145" s="20">
        <v>54683</v>
      </c>
      <c r="AH145" s="20">
        <v>49225</v>
      </c>
      <c r="AI145" s="20">
        <v>48453</v>
      </c>
    </row>
    <row r="146" spans="1:35">
      <c r="A146" s="33" t="s">
        <v>414</v>
      </c>
      <c r="B146" s="20">
        <v>1244</v>
      </c>
      <c r="C146" s="20">
        <v>1184</v>
      </c>
      <c r="D146" s="20">
        <v>1051</v>
      </c>
      <c r="E146" s="20">
        <v>948</v>
      </c>
      <c r="F146" s="20">
        <v>923</v>
      </c>
      <c r="G146" s="20">
        <v>929</v>
      </c>
      <c r="H146" s="20">
        <v>920</v>
      </c>
      <c r="I146" s="20">
        <v>866</v>
      </c>
      <c r="J146" s="20">
        <v>883</v>
      </c>
      <c r="K146" s="20">
        <v>875</v>
      </c>
      <c r="L146" s="20">
        <v>862</v>
      </c>
      <c r="M146" s="20">
        <v>846</v>
      </c>
      <c r="N146" s="20">
        <v>957</v>
      </c>
      <c r="O146" s="20">
        <v>951</v>
      </c>
      <c r="P146" s="20">
        <v>897</v>
      </c>
      <c r="Q146" s="20">
        <v>751</v>
      </c>
      <c r="R146" s="20">
        <v>716</v>
      </c>
      <c r="S146" s="20">
        <v>749</v>
      </c>
      <c r="T146" s="20">
        <v>769</v>
      </c>
      <c r="U146" s="20">
        <v>722</v>
      </c>
      <c r="V146" s="20">
        <v>671</v>
      </c>
      <c r="W146" s="20">
        <v>642</v>
      </c>
      <c r="X146" s="20">
        <v>642</v>
      </c>
      <c r="Y146" s="20">
        <v>659</v>
      </c>
      <c r="Z146" s="20">
        <v>788</v>
      </c>
      <c r="AA146" s="20">
        <v>747</v>
      </c>
      <c r="AB146" s="20">
        <v>691</v>
      </c>
      <c r="AC146" s="20">
        <v>633</v>
      </c>
      <c r="AD146" s="20">
        <v>622</v>
      </c>
      <c r="AE146" s="20">
        <v>620</v>
      </c>
      <c r="AF146" s="20">
        <v>652</v>
      </c>
      <c r="AG146" s="20">
        <v>624</v>
      </c>
      <c r="AH146" s="20">
        <v>623</v>
      </c>
      <c r="AI146" s="20">
        <v>588</v>
      </c>
    </row>
    <row r="147" spans="1:35">
      <c r="A147" s="33" t="s">
        <v>416</v>
      </c>
      <c r="B147" s="20">
        <v>3735</v>
      </c>
      <c r="C147" s="20">
        <v>3484</v>
      </c>
      <c r="D147" s="20">
        <v>3142</v>
      </c>
      <c r="E147" s="20">
        <v>2998</v>
      </c>
      <c r="F147" s="20">
        <v>3170</v>
      </c>
      <c r="G147" s="20">
        <v>3305</v>
      </c>
      <c r="H147" s="20">
        <v>3450</v>
      </c>
      <c r="I147" s="20">
        <v>3311</v>
      </c>
      <c r="J147" s="20">
        <v>3158</v>
      </c>
      <c r="K147" s="20">
        <v>3022</v>
      </c>
      <c r="L147" s="20">
        <v>2810</v>
      </c>
      <c r="M147" s="20">
        <v>2554</v>
      </c>
      <c r="N147" s="20">
        <v>2789</v>
      </c>
      <c r="O147" s="20">
        <v>2883</v>
      </c>
      <c r="P147" s="20">
        <v>2634</v>
      </c>
      <c r="Q147" s="20">
        <v>2239</v>
      </c>
      <c r="R147" s="20">
        <v>2562</v>
      </c>
      <c r="S147" s="20">
        <v>2626</v>
      </c>
      <c r="T147" s="20">
        <v>2891</v>
      </c>
      <c r="U147" s="20">
        <v>2695</v>
      </c>
      <c r="V147" s="20">
        <v>2571</v>
      </c>
      <c r="W147" s="20">
        <v>2423</v>
      </c>
      <c r="X147" s="20">
        <v>2356</v>
      </c>
      <c r="Y147" s="20">
        <v>2164</v>
      </c>
      <c r="Z147" s="20">
        <v>2573</v>
      </c>
      <c r="AA147" s="20">
        <v>2485</v>
      </c>
      <c r="AB147" s="20">
        <v>2181</v>
      </c>
      <c r="AC147" s="20">
        <v>2223</v>
      </c>
      <c r="AD147" s="20">
        <v>2356</v>
      </c>
      <c r="AE147" s="20">
        <v>2485</v>
      </c>
      <c r="AF147" s="20">
        <v>2668</v>
      </c>
      <c r="AG147" s="20">
        <v>2394</v>
      </c>
      <c r="AH147" s="20">
        <v>2390</v>
      </c>
      <c r="AI147" s="20">
        <v>2234</v>
      </c>
    </row>
    <row r="148" spans="1:35">
      <c r="A148" s="33" t="s">
        <v>418</v>
      </c>
      <c r="B148" s="20">
        <v>7014</v>
      </c>
      <c r="C148" s="20">
        <v>6587</v>
      </c>
      <c r="D148" s="20">
        <v>6015</v>
      </c>
      <c r="E148" s="20">
        <v>5437</v>
      </c>
      <c r="F148" s="20">
        <v>5336</v>
      </c>
      <c r="G148" s="20">
        <v>5701</v>
      </c>
      <c r="H148" s="20">
        <v>5711</v>
      </c>
      <c r="I148" s="20">
        <v>5418</v>
      </c>
      <c r="J148" s="20">
        <v>5172</v>
      </c>
      <c r="K148" s="20">
        <v>4928</v>
      </c>
      <c r="L148" s="20">
        <v>4614</v>
      </c>
      <c r="M148" s="20">
        <v>4573</v>
      </c>
      <c r="N148" s="20">
        <v>5336</v>
      </c>
      <c r="O148" s="20">
        <v>5294</v>
      </c>
      <c r="P148" s="20">
        <v>4942</v>
      </c>
      <c r="Q148" s="20">
        <v>4099</v>
      </c>
      <c r="R148" s="20">
        <v>4174</v>
      </c>
      <c r="S148" s="20">
        <v>4323</v>
      </c>
      <c r="T148" s="20">
        <v>4506</v>
      </c>
      <c r="U148" s="20">
        <v>4214</v>
      </c>
      <c r="V148" s="20">
        <v>3977</v>
      </c>
      <c r="W148" s="20">
        <v>3797</v>
      </c>
      <c r="X148" s="20">
        <v>3810</v>
      </c>
      <c r="Y148" s="20">
        <v>3794</v>
      </c>
      <c r="Z148" s="20">
        <v>4681</v>
      </c>
      <c r="AA148" s="20">
        <v>4410</v>
      </c>
      <c r="AB148" s="20">
        <v>4011</v>
      </c>
      <c r="AC148" s="20">
        <v>3691</v>
      </c>
      <c r="AD148" s="20">
        <v>3709</v>
      </c>
      <c r="AE148" s="20">
        <v>3815</v>
      </c>
      <c r="AF148" s="20">
        <v>4076</v>
      </c>
      <c r="AG148" s="20">
        <v>3688</v>
      </c>
      <c r="AH148" s="20">
        <v>3689</v>
      </c>
      <c r="AI148" s="20">
        <v>3488</v>
      </c>
    </row>
    <row r="149" spans="1:35">
      <c r="A149" s="33" t="s">
        <v>420</v>
      </c>
      <c r="B149" s="20">
        <v>21196</v>
      </c>
      <c r="C149" s="20">
        <v>20066</v>
      </c>
      <c r="D149" s="20">
        <v>18491</v>
      </c>
      <c r="E149" s="20">
        <v>17645</v>
      </c>
      <c r="F149" s="20">
        <v>18547</v>
      </c>
      <c r="G149" s="20">
        <v>19693</v>
      </c>
      <c r="H149" s="20">
        <v>20809</v>
      </c>
      <c r="I149" s="20">
        <v>20217</v>
      </c>
      <c r="J149" s="20">
        <v>19185</v>
      </c>
      <c r="K149" s="20">
        <v>19695</v>
      </c>
      <c r="L149" s="20">
        <v>17937</v>
      </c>
      <c r="M149" s="20">
        <v>16724</v>
      </c>
      <c r="N149" s="20">
        <v>18075</v>
      </c>
      <c r="O149" s="20">
        <v>18857</v>
      </c>
      <c r="P149" s="20">
        <v>17915</v>
      </c>
      <c r="Q149" s="20">
        <v>15500</v>
      </c>
      <c r="R149" s="20">
        <v>16029</v>
      </c>
      <c r="S149" s="20">
        <v>15868</v>
      </c>
      <c r="T149" s="20">
        <v>17640</v>
      </c>
      <c r="U149" s="20">
        <v>16161</v>
      </c>
      <c r="V149" s="20">
        <v>14399</v>
      </c>
      <c r="W149" s="20">
        <v>14827</v>
      </c>
      <c r="X149" s="20">
        <v>14771</v>
      </c>
      <c r="Y149" s="20">
        <v>13734</v>
      </c>
      <c r="Z149" s="20">
        <v>15826</v>
      </c>
      <c r="AA149" s="20">
        <v>16245</v>
      </c>
      <c r="AB149" s="20">
        <v>14664</v>
      </c>
      <c r="AC149" s="20">
        <v>13833</v>
      </c>
      <c r="AD149" s="20">
        <v>13357</v>
      </c>
      <c r="AE149" s="20">
        <v>12950</v>
      </c>
      <c r="AF149" s="20">
        <v>13394</v>
      </c>
      <c r="AG149" s="20">
        <v>12510</v>
      </c>
      <c r="AH149" s="20">
        <v>10775</v>
      </c>
      <c r="AI149" s="20">
        <v>10574</v>
      </c>
    </row>
    <row r="150" spans="1:35">
      <c r="A150" s="33" t="s">
        <v>422</v>
      </c>
      <c r="B150" s="20">
        <v>1517</v>
      </c>
      <c r="C150" s="20">
        <v>1479</v>
      </c>
      <c r="D150" s="20">
        <v>1309</v>
      </c>
      <c r="E150" s="20">
        <v>1080</v>
      </c>
      <c r="F150" s="20">
        <v>1030</v>
      </c>
      <c r="G150" s="20">
        <v>1060</v>
      </c>
      <c r="H150" s="20">
        <v>1048</v>
      </c>
      <c r="I150" s="20">
        <v>988</v>
      </c>
      <c r="J150" s="20">
        <v>1005</v>
      </c>
      <c r="K150" s="20">
        <v>988</v>
      </c>
      <c r="L150" s="20">
        <v>973</v>
      </c>
      <c r="M150" s="20">
        <v>988</v>
      </c>
      <c r="N150" s="20">
        <v>1242</v>
      </c>
      <c r="O150" s="20">
        <v>1314</v>
      </c>
      <c r="P150" s="20">
        <v>1198</v>
      </c>
      <c r="Q150" s="20">
        <v>894</v>
      </c>
      <c r="R150" s="20">
        <v>813</v>
      </c>
      <c r="S150" s="20">
        <v>827</v>
      </c>
      <c r="T150" s="20">
        <v>867</v>
      </c>
      <c r="U150" s="20">
        <v>834</v>
      </c>
      <c r="V150" s="20">
        <v>778</v>
      </c>
      <c r="W150" s="20">
        <v>750</v>
      </c>
      <c r="X150" s="20">
        <v>807</v>
      </c>
      <c r="Y150" s="20">
        <v>828</v>
      </c>
      <c r="Z150" s="20">
        <v>1104</v>
      </c>
      <c r="AA150" s="20">
        <v>1121</v>
      </c>
      <c r="AB150" s="20">
        <v>1075</v>
      </c>
      <c r="AC150" s="20">
        <v>836</v>
      </c>
      <c r="AD150" s="20">
        <v>756</v>
      </c>
      <c r="AE150" s="20">
        <v>686</v>
      </c>
      <c r="AF150" s="20">
        <v>745</v>
      </c>
      <c r="AG150" s="20">
        <v>661</v>
      </c>
      <c r="AH150" s="20">
        <v>709</v>
      </c>
      <c r="AI150" s="20">
        <v>742</v>
      </c>
    </row>
    <row r="151" spans="1:35">
      <c r="A151" s="33" t="s">
        <v>424</v>
      </c>
      <c r="B151" s="20">
        <v>10225</v>
      </c>
      <c r="C151" s="20">
        <v>9877</v>
      </c>
      <c r="D151" s="20">
        <v>9121</v>
      </c>
      <c r="E151" s="20">
        <v>8727</v>
      </c>
      <c r="F151" s="20">
        <v>8770</v>
      </c>
      <c r="G151" s="20">
        <v>9222</v>
      </c>
      <c r="H151" s="20">
        <v>9663</v>
      </c>
      <c r="I151" s="20">
        <v>9111</v>
      </c>
      <c r="J151" s="20">
        <v>8984</v>
      </c>
      <c r="K151" s="20">
        <v>8251</v>
      </c>
      <c r="L151" s="20">
        <v>7976</v>
      </c>
      <c r="M151" s="20">
        <v>7624</v>
      </c>
      <c r="N151" s="20">
        <v>8306</v>
      </c>
      <c r="O151" s="20">
        <v>8315</v>
      </c>
      <c r="P151" s="20">
        <v>7849</v>
      </c>
      <c r="Q151" s="20">
        <v>7136</v>
      </c>
      <c r="R151" s="20">
        <v>7461</v>
      </c>
      <c r="S151" s="20">
        <v>7496</v>
      </c>
      <c r="T151" s="20">
        <v>7967</v>
      </c>
      <c r="U151" s="20">
        <v>7695</v>
      </c>
      <c r="V151" s="20">
        <v>7025</v>
      </c>
      <c r="W151" s="20">
        <v>6487</v>
      </c>
      <c r="X151" s="20">
        <v>6491</v>
      </c>
      <c r="Y151" s="20">
        <v>6337</v>
      </c>
      <c r="Z151" s="20">
        <v>7251</v>
      </c>
      <c r="AA151" s="20">
        <v>6832</v>
      </c>
      <c r="AB151" s="20">
        <v>6340</v>
      </c>
      <c r="AC151" s="20">
        <v>6262</v>
      </c>
      <c r="AD151" s="20">
        <v>6438</v>
      </c>
      <c r="AE151" s="20">
        <v>6357</v>
      </c>
      <c r="AF151" s="20">
        <v>7131</v>
      </c>
      <c r="AG151" s="20">
        <v>6501</v>
      </c>
      <c r="AH151" s="20">
        <v>6447</v>
      </c>
      <c r="AI151" s="20">
        <v>5912</v>
      </c>
    </row>
    <row r="152" spans="1:35">
      <c r="A152" s="33" t="s">
        <v>426</v>
      </c>
      <c r="B152" s="20">
        <v>50517</v>
      </c>
      <c r="C152" s="20">
        <v>48370</v>
      </c>
      <c r="D152" s="20">
        <v>44105</v>
      </c>
      <c r="E152" s="20">
        <v>40544</v>
      </c>
      <c r="F152" s="20">
        <v>39836</v>
      </c>
      <c r="G152" s="20">
        <v>41626</v>
      </c>
      <c r="H152" s="20">
        <v>40962</v>
      </c>
      <c r="I152" s="20">
        <v>38618</v>
      </c>
      <c r="J152" s="20">
        <v>38215</v>
      </c>
      <c r="K152" s="20">
        <v>36598</v>
      </c>
      <c r="L152" s="20">
        <v>35507</v>
      </c>
      <c r="M152" s="20">
        <v>34767</v>
      </c>
      <c r="N152" s="20">
        <v>39447</v>
      </c>
      <c r="O152" s="20">
        <v>39884</v>
      </c>
      <c r="P152" s="20">
        <v>37117</v>
      </c>
      <c r="Q152" s="20">
        <v>31698</v>
      </c>
      <c r="R152" s="20">
        <v>32117</v>
      </c>
      <c r="S152" s="20">
        <v>32574</v>
      </c>
      <c r="T152" s="20">
        <v>33615</v>
      </c>
      <c r="U152" s="20">
        <v>31663</v>
      </c>
      <c r="V152" s="20">
        <v>30356</v>
      </c>
      <c r="W152" s="20">
        <v>28865</v>
      </c>
      <c r="X152" s="20">
        <v>29642</v>
      </c>
      <c r="Y152" s="20">
        <v>29759</v>
      </c>
      <c r="Z152" s="20">
        <v>35212</v>
      </c>
      <c r="AA152" s="20">
        <v>34046</v>
      </c>
      <c r="AB152" s="20">
        <v>31150</v>
      </c>
      <c r="AC152" s="20">
        <v>29653</v>
      </c>
      <c r="AD152" s="20">
        <v>29396</v>
      </c>
      <c r="AE152" s="20">
        <v>29407</v>
      </c>
      <c r="AF152" s="20">
        <v>30759</v>
      </c>
      <c r="AG152" s="20">
        <v>27529</v>
      </c>
      <c r="AH152" s="20">
        <v>28071</v>
      </c>
      <c r="AI152" s="20">
        <v>25930</v>
      </c>
    </row>
    <row r="153" spans="1:35">
      <c r="A153" s="33" t="s">
        <v>428</v>
      </c>
      <c r="B153" s="20">
        <v>46227</v>
      </c>
      <c r="C153" s="20">
        <v>44278</v>
      </c>
      <c r="D153" s="20">
        <v>40488</v>
      </c>
      <c r="E153" s="20">
        <v>37338</v>
      </c>
      <c r="F153" s="20">
        <v>36890</v>
      </c>
      <c r="G153" s="20">
        <v>38520</v>
      </c>
      <c r="H153" s="20">
        <v>37980</v>
      </c>
      <c r="I153" s="20">
        <v>35846</v>
      </c>
      <c r="J153" s="20">
        <v>35469</v>
      </c>
      <c r="K153" s="20">
        <v>33899</v>
      </c>
      <c r="L153" s="20">
        <v>32771</v>
      </c>
      <c r="M153" s="20">
        <v>32005</v>
      </c>
      <c r="N153" s="20">
        <v>36171</v>
      </c>
      <c r="O153" s="20">
        <v>36577</v>
      </c>
      <c r="P153" s="20">
        <v>34073</v>
      </c>
      <c r="Q153" s="20">
        <v>29203</v>
      </c>
      <c r="R153" s="20">
        <v>29765</v>
      </c>
      <c r="S153" s="20">
        <v>30258</v>
      </c>
      <c r="T153" s="20">
        <v>31258</v>
      </c>
      <c r="U153" s="20">
        <v>29435</v>
      </c>
      <c r="V153" s="20">
        <v>28164</v>
      </c>
      <c r="W153" s="20">
        <v>26707</v>
      </c>
      <c r="X153" s="20">
        <v>27342</v>
      </c>
      <c r="Y153" s="20">
        <v>27290</v>
      </c>
      <c r="Z153" s="20">
        <v>32180</v>
      </c>
      <c r="AA153" s="20">
        <v>31108</v>
      </c>
      <c r="AB153" s="20">
        <v>28484</v>
      </c>
      <c r="AC153" s="20">
        <v>27304</v>
      </c>
      <c r="AD153" s="20">
        <v>27188</v>
      </c>
      <c r="AE153" s="20">
        <v>27216</v>
      </c>
      <c r="AF153" s="20">
        <v>28483</v>
      </c>
      <c r="AG153" s="20">
        <v>25501</v>
      </c>
      <c r="AH153" s="20">
        <v>25995</v>
      </c>
      <c r="AI153" s="20">
        <v>23932</v>
      </c>
    </row>
    <row r="154" spans="1:35">
      <c r="A154" s="33" t="s">
        <v>430</v>
      </c>
      <c r="B154" s="20">
        <v>11320</v>
      </c>
      <c r="C154" s="20">
        <v>10654</v>
      </c>
      <c r="D154" s="20">
        <v>9663</v>
      </c>
      <c r="E154" s="20">
        <v>8864</v>
      </c>
      <c r="F154" s="20">
        <v>9229</v>
      </c>
      <c r="G154" s="20">
        <v>9714</v>
      </c>
      <c r="H154" s="20">
        <v>9959</v>
      </c>
      <c r="I154" s="20">
        <v>9432</v>
      </c>
      <c r="J154" s="20">
        <v>9018</v>
      </c>
      <c r="K154" s="20">
        <v>8586</v>
      </c>
      <c r="L154" s="20">
        <v>8064</v>
      </c>
      <c r="M154" s="20">
        <v>7598</v>
      </c>
      <c r="N154" s="20">
        <v>8650</v>
      </c>
      <c r="O154" s="20">
        <v>8780</v>
      </c>
      <c r="P154" s="20">
        <v>8053</v>
      </c>
      <c r="Q154" s="20">
        <v>6822</v>
      </c>
      <c r="R154" s="20">
        <v>7439</v>
      </c>
      <c r="S154" s="20">
        <v>7633</v>
      </c>
      <c r="T154" s="20">
        <v>8228</v>
      </c>
      <c r="U154" s="20">
        <v>7843</v>
      </c>
      <c r="V154" s="20">
        <v>7356</v>
      </c>
      <c r="W154" s="20">
        <v>6959</v>
      </c>
      <c r="X154" s="20">
        <v>6891</v>
      </c>
      <c r="Y154" s="20">
        <v>6548</v>
      </c>
      <c r="Z154" s="20">
        <v>7822</v>
      </c>
      <c r="AA154" s="20">
        <v>7492</v>
      </c>
      <c r="AB154" s="20">
        <v>6761</v>
      </c>
      <c r="AC154" s="20">
        <v>6567</v>
      </c>
      <c r="AD154" s="20">
        <v>6901</v>
      </c>
      <c r="AE154" s="20">
        <v>7058</v>
      </c>
      <c r="AF154" s="20">
        <v>7726</v>
      </c>
      <c r="AG154" s="20">
        <v>6956</v>
      </c>
      <c r="AH154" s="20">
        <v>6920</v>
      </c>
      <c r="AI154" s="20">
        <v>6345</v>
      </c>
    </row>
    <row r="155" spans="1:35">
      <c r="A155" s="33" t="s">
        <v>432</v>
      </c>
      <c r="B155" s="20">
        <v>825</v>
      </c>
      <c r="C155" s="20">
        <v>763</v>
      </c>
      <c r="D155" s="20">
        <v>702</v>
      </c>
      <c r="E155" s="20">
        <v>706</v>
      </c>
      <c r="F155" s="20">
        <v>739</v>
      </c>
      <c r="G155" s="20">
        <v>761</v>
      </c>
      <c r="H155" s="20">
        <v>720</v>
      </c>
      <c r="I155" s="20">
        <v>675</v>
      </c>
      <c r="J155" s="20">
        <v>661</v>
      </c>
      <c r="K155" s="20">
        <v>641</v>
      </c>
      <c r="L155" s="20">
        <v>600</v>
      </c>
      <c r="M155" s="20">
        <v>556</v>
      </c>
      <c r="N155" s="20">
        <v>578</v>
      </c>
      <c r="O155" s="20">
        <v>577</v>
      </c>
      <c r="P155" s="20">
        <v>540</v>
      </c>
      <c r="Q155" s="20">
        <v>437</v>
      </c>
      <c r="R155" s="20">
        <v>512</v>
      </c>
      <c r="S155" s="20">
        <v>547</v>
      </c>
      <c r="T155" s="20">
        <v>550</v>
      </c>
      <c r="U155" s="20">
        <v>518</v>
      </c>
      <c r="V155" s="20">
        <v>521</v>
      </c>
      <c r="W155" s="20">
        <v>491</v>
      </c>
      <c r="X155" s="20">
        <v>483</v>
      </c>
      <c r="Y155" s="20">
        <v>445</v>
      </c>
      <c r="Z155" s="20">
        <v>522</v>
      </c>
      <c r="AA155" s="20">
        <v>511</v>
      </c>
      <c r="AB155" s="20">
        <v>447</v>
      </c>
      <c r="AC155" s="20">
        <v>476</v>
      </c>
      <c r="AD155" s="20">
        <v>508</v>
      </c>
      <c r="AE155" s="20">
        <v>509</v>
      </c>
      <c r="AF155" s="20">
        <v>510</v>
      </c>
      <c r="AG155" s="20">
        <v>466</v>
      </c>
      <c r="AH155" s="20">
        <v>503</v>
      </c>
      <c r="AI155" s="20">
        <v>478</v>
      </c>
    </row>
    <row r="156" spans="1:35">
      <c r="A156" s="33" t="s">
        <v>434</v>
      </c>
      <c r="B156" s="20">
        <v>1330</v>
      </c>
      <c r="C156" s="20">
        <v>1265</v>
      </c>
      <c r="D156" s="20">
        <v>1171</v>
      </c>
      <c r="E156" s="20">
        <v>1092</v>
      </c>
      <c r="F156" s="20">
        <v>1138</v>
      </c>
      <c r="G156" s="20">
        <v>1175</v>
      </c>
      <c r="H156" s="20">
        <v>1178</v>
      </c>
      <c r="I156" s="20">
        <v>1138</v>
      </c>
      <c r="J156" s="20">
        <v>1091</v>
      </c>
      <c r="K156" s="20">
        <v>1068</v>
      </c>
      <c r="L156" s="20">
        <v>949</v>
      </c>
      <c r="M156" s="20">
        <v>960</v>
      </c>
      <c r="N156" s="20">
        <v>1001</v>
      </c>
      <c r="O156" s="20">
        <v>969</v>
      </c>
      <c r="P156" s="20">
        <v>932</v>
      </c>
      <c r="Q156" s="20">
        <v>757</v>
      </c>
      <c r="R156" s="20">
        <v>813</v>
      </c>
      <c r="S156" s="20">
        <v>834</v>
      </c>
      <c r="T156" s="20">
        <v>936</v>
      </c>
      <c r="U156" s="20">
        <v>934</v>
      </c>
      <c r="V156" s="20">
        <v>829</v>
      </c>
      <c r="W156" s="20">
        <v>766</v>
      </c>
      <c r="X156" s="20">
        <v>729</v>
      </c>
      <c r="Y156" s="20">
        <v>706</v>
      </c>
      <c r="Z156" s="20">
        <v>832</v>
      </c>
      <c r="AA156" s="20">
        <v>812</v>
      </c>
      <c r="AB156" s="20">
        <v>702</v>
      </c>
      <c r="AC156" s="20">
        <v>740</v>
      </c>
      <c r="AD156" s="20">
        <v>742</v>
      </c>
      <c r="AE156" s="20">
        <v>748</v>
      </c>
      <c r="AF156" s="20">
        <v>826</v>
      </c>
      <c r="AG156" s="20">
        <v>733</v>
      </c>
      <c r="AH156" s="20">
        <v>750</v>
      </c>
      <c r="AI156" s="20">
        <v>728</v>
      </c>
    </row>
    <row r="157" spans="1:35">
      <c r="A157" s="33" t="s">
        <v>436</v>
      </c>
      <c r="B157" s="20">
        <v>1275</v>
      </c>
      <c r="C157" s="20">
        <v>1200</v>
      </c>
      <c r="D157" s="20">
        <v>1093</v>
      </c>
      <c r="E157" s="20">
        <v>980</v>
      </c>
      <c r="F157" s="20">
        <v>955</v>
      </c>
      <c r="G157" s="20">
        <v>956</v>
      </c>
      <c r="H157" s="20">
        <v>942</v>
      </c>
      <c r="I157" s="20">
        <v>920</v>
      </c>
      <c r="J157" s="20">
        <v>917</v>
      </c>
      <c r="K157" s="20">
        <v>889</v>
      </c>
      <c r="L157" s="20">
        <v>829</v>
      </c>
      <c r="M157" s="20">
        <v>780</v>
      </c>
      <c r="N157" s="20">
        <v>941</v>
      </c>
      <c r="O157" s="20">
        <v>962</v>
      </c>
      <c r="P157" s="20">
        <v>898</v>
      </c>
      <c r="Q157" s="20">
        <v>731</v>
      </c>
      <c r="R157" s="20">
        <v>777</v>
      </c>
      <c r="S157" s="20">
        <v>753</v>
      </c>
      <c r="T157" s="20">
        <v>804</v>
      </c>
      <c r="U157" s="20">
        <v>751</v>
      </c>
      <c r="V157" s="20">
        <v>745</v>
      </c>
      <c r="W157" s="20">
        <v>727</v>
      </c>
      <c r="X157" s="20">
        <v>724</v>
      </c>
      <c r="Y157" s="20">
        <v>690</v>
      </c>
      <c r="Z157" s="20">
        <v>841</v>
      </c>
      <c r="AA157" s="20">
        <v>798</v>
      </c>
      <c r="AB157" s="20">
        <v>728</v>
      </c>
      <c r="AC157" s="20">
        <v>668</v>
      </c>
      <c r="AD157" s="20">
        <v>667</v>
      </c>
      <c r="AE157" s="20">
        <v>696</v>
      </c>
      <c r="AF157" s="20">
        <v>734</v>
      </c>
      <c r="AG157" s="20">
        <v>656</v>
      </c>
      <c r="AH157" s="20">
        <v>625</v>
      </c>
      <c r="AI157" s="20">
        <v>618</v>
      </c>
    </row>
    <row r="158" spans="1:35">
      <c r="A158" s="33" t="s">
        <v>438</v>
      </c>
      <c r="B158" s="20">
        <v>1698</v>
      </c>
      <c r="C158" s="20">
        <v>1610</v>
      </c>
      <c r="D158" s="20">
        <v>1407</v>
      </c>
      <c r="E158" s="20">
        <v>1151</v>
      </c>
      <c r="F158" s="20">
        <v>1174</v>
      </c>
      <c r="G158" s="20">
        <v>1249</v>
      </c>
      <c r="H158" s="20">
        <v>1309</v>
      </c>
      <c r="I158" s="20">
        <v>1193</v>
      </c>
      <c r="J158" s="20">
        <v>1085</v>
      </c>
      <c r="K158" s="20">
        <v>1049</v>
      </c>
      <c r="L158" s="20">
        <v>980</v>
      </c>
      <c r="M158" s="20">
        <v>1027</v>
      </c>
      <c r="N158" s="20">
        <v>1288</v>
      </c>
      <c r="O158" s="20">
        <v>1270</v>
      </c>
      <c r="P158" s="20">
        <v>1176</v>
      </c>
      <c r="Q158" s="20">
        <v>831</v>
      </c>
      <c r="R158" s="20">
        <v>899</v>
      </c>
      <c r="S158" s="20">
        <v>951</v>
      </c>
      <c r="T158" s="20">
        <v>1073</v>
      </c>
      <c r="U158" s="20">
        <v>1018</v>
      </c>
      <c r="V158" s="20">
        <v>904</v>
      </c>
      <c r="W158" s="20">
        <v>866</v>
      </c>
      <c r="X158" s="20">
        <v>892</v>
      </c>
      <c r="Y158" s="20">
        <v>901</v>
      </c>
      <c r="Z158" s="20">
        <v>1190</v>
      </c>
      <c r="AA158" s="20">
        <v>1158</v>
      </c>
      <c r="AB158" s="20">
        <v>1040</v>
      </c>
      <c r="AC158" s="20">
        <v>882</v>
      </c>
      <c r="AD158" s="20">
        <v>913</v>
      </c>
      <c r="AE158" s="20">
        <v>948</v>
      </c>
      <c r="AF158" s="20">
        <v>1041</v>
      </c>
      <c r="AG158" s="20">
        <v>951</v>
      </c>
      <c r="AH158" s="20">
        <v>865</v>
      </c>
      <c r="AI158" s="20">
        <v>806</v>
      </c>
    </row>
    <row r="159" spans="1:35">
      <c r="A159" s="33" t="s">
        <v>440</v>
      </c>
      <c r="B159" s="20">
        <v>1454</v>
      </c>
      <c r="C159" s="20">
        <v>1405</v>
      </c>
      <c r="D159" s="20">
        <v>1266</v>
      </c>
      <c r="E159" s="20">
        <v>1206</v>
      </c>
      <c r="F159" s="20">
        <v>1168</v>
      </c>
      <c r="G159" s="20">
        <v>1170</v>
      </c>
      <c r="H159" s="20">
        <v>1204</v>
      </c>
      <c r="I159" s="20">
        <v>1148</v>
      </c>
      <c r="J159" s="20">
        <v>1105</v>
      </c>
      <c r="K159" s="20">
        <v>1062</v>
      </c>
      <c r="L159" s="20">
        <v>1026</v>
      </c>
      <c r="M159" s="20">
        <v>991</v>
      </c>
      <c r="N159" s="20">
        <v>1069</v>
      </c>
      <c r="O159" s="20">
        <v>1096</v>
      </c>
      <c r="P159" s="20">
        <v>1059</v>
      </c>
      <c r="Q159" s="20">
        <v>917</v>
      </c>
      <c r="R159" s="20">
        <v>970</v>
      </c>
      <c r="S159" s="20">
        <v>1016</v>
      </c>
      <c r="T159" s="20">
        <v>1032</v>
      </c>
      <c r="U159" s="20">
        <v>952</v>
      </c>
      <c r="V159" s="20">
        <v>866</v>
      </c>
      <c r="W159" s="20">
        <v>805</v>
      </c>
      <c r="X159" s="20">
        <v>797</v>
      </c>
      <c r="Y159" s="20">
        <v>776</v>
      </c>
      <c r="Z159" s="20">
        <v>922</v>
      </c>
      <c r="AA159" s="20">
        <v>873</v>
      </c>
      <c r="AB159" s="20">
        <v>772</v>
      </c>
      <c r="AC159" s="20">
        <v>774</v>
      </c>
      <c r="AD159" s="20">
        <v>844</v>
      </c>
      <c r="AE159" s="20">
        <v>780</v>
      </c>
      <c r="AF159" s="20">
        <v>842</v>
      </c>
      <c r="AG159" s="20">
        <v>748</v>
      </c>
      <c r="AH159" s="20">
        <v>756</v>
      </c>
      <c r="AI159" s="20">
        <v>713</v>
      </c>
    </row>
    <row r="160" spans="1:35">
      <c r="A160" s="33" t="s">
        <v>442</v>
      </c>
      <c r="B160" s="20">
        <v>8741</v>
      </c>
      <c r="C160" s="20">
        <v>8345</v>
      </c>
      <c r="D160" s="20">
        <v>7503</v>
      </c>
      <c r="E160" s="20">
        <v>6748</v>
      </c>
      <c r="F160" s="20">
        <v>6680</v>
      </c>
      <c r="G160" s="20">
        <v>6939</v>
      </c>
      <c r="H160" s="20">
        <v>6814</v>
      </c>
      <c r="I160" s="20">
        <v>6357</v>
      </c>
      <c r="J160" s="20">
        <v>6344</v>
      </c>
      <c r="K160" s="20">
        <v>6099</v>
      </c>
      <c r="L160" s="20">
        <v>5788</v>
      </c>
      <c r="M160" s="20">
        <v>5711</v>
      </c>
      <c r="N160" s="20">
        <v>6572</v>
      </c>
      <c r="O160" s="20">
        <v>6707</v>
      </c>
      <c r="P160" s="20">
        <v>6180</v>
      </c>
      <c r="Q160" s="20">
        <v>5165</v>
      </c>
      <c r="R160" s="20">
        <v>5138</v>
      </c>
      <c r="S160" s="20">
        <v>5157</v>
      </c>
      <c r="T160" s="20">
        <v>5342</v>
      </c>
      <c r="U160" s="20">
        <v>5019</v>
      </c>
      <c r="V160" s="20">
        <v>4935</v>
      </c>
      <c r="W160" s="20">
        <v>4749</v>
      </c>
      <c r="X160" s="20">
        <v>4738</v>
      </c>
      <c r="Y160" s="20">
        <v>4746</v>
      </c>
      <c r="Z160" s="20">
        <v>5732</v>
      </c>
      <c r="AA160" s="20">
        <v>5583</v>
      </c>
      <c r="AB160" s="20">
        <v>5104</v>
      </c>
      <c r="AC160" s="20">
        <v>4794</v>
      </c>
      <c r="AD160" s="20">
        <v>4761</v>
      </c>
      <c r="AE160" s="20">
        <v>4765</v>
      </c>
      <c r="AF160" s="20">
        <v>4964</v>
      </c>
      <c r="AG160" s="20">
        <v>4525</v>
      </c>
      <c r="AH160" s="20">
        <v>4751</v>
      </c>
      <c r="AI160" s="20">
        <v>4487</v>
      </c>
    </row>
    <row r="161" spans="1:35">
      <c r="A161" s="33" t="s">
        <v>444</v>
      </c>
      <c r="B161" s="20">
        <v>972</v>
      </c>
      <c r="C161" s="20">
        <v>914</v>
      </c>
      <c r="D161" s="20">
        <v>819</v>
      </c>
      <c r="E161" s="20">
        <v>748</v>
      </c>
      <c r="F161" s="20">
        <v>787</v>
      </c>
      <c r="G161" s="20">
        <v>832</v>
      </c>
      <c r="H161" s="20">
        <v>810</v>
      </c>
      <c r="I161" s="20">
        <v>761</v>
      </c>
      <c r="J161" s="20">
        <v>740</v>
      </c>
      <c r="K161" s="20">
        <v>718</v>
      </c>
      <c r="L161" s="20">
        <v>653</v>
      </c>
      <c r="M161" s="20">
        <v>629</v>
      </c>
      <c r="N161" s="20">
        <v>720</v>
      </c>
      <c r="O161" s="20">
        <v>741</v>
      </c>
      <c r="P161" s="20">
        <v>654</v>
      </c>
      <c r="Q161" s="20">
        <v>561</v>
      </c>
      <c r="R161" s="20">
        <v>630</v>
      </c>
      <c r="S161" s="20">
        <v>638</v>
      </c>
      <c r="T161" s="20">
        <v>661</v>
      </c>
      <c r="U161" s="20">
        <v>583</v>
      </c>
      <c r="V161" s="20">
        <v>564</v>
      </c>
      <c r="W161" s="20">
        <v>568</v>
      </c>
      <c r="X161" s="20">
        <v>576</v>
      </c>
      <c r="Y161" s="20">
        <v>543</v>
      </c>
      <c r="Z161" s="20">
        <v>647</v>
      </c>
      <c r="AA161" s="20">
        <v>639</v>
      </c>
      <c r="AB161" s="20">
        <v>566</v>
      </c>
      <c r="AC161" s="20">
        <v>558</v>
      </c>
      <c r="AD161" s="20">
        <v>563</v>
      </c>
      <c r="AE161" s="20">
        <v>598</v>
      </c>
      <c r="AF161" s="20">
        <v>622</v>
      </c>
      <c r="AG161" s="20">
        <v>550</v>
      </c>
      <c r="AH161" s="20">
        <v>576</v>
      </c>
      <c r="AI161" s="20">
        <v>537</v>
      </c>
    </row>
    <row r="162" spans="1:35">
      <c r="A162" s="33" t="s">
        <v>446</v>
      </c>
      <c r="B162" s="20">
        <v>3014</v>
      </c>
      <c r="C162" s="20">
        <v>2885</v>
      </c>
      <c r="D162" s="20">
        <v>2717</v>
      </c>
      <c r="E162" s="20">
        <v>2543</v>
      </c>
      <c r="F162" s="20">
        <v>2547</v>
      </c>
      <c r="G162" s="20">
        <v>2704</v>
      </c>
      <c r="H162" s="20">
        <v>2710</v>
      </c>
      <c r="I162" s="20">
        <v>2595</v>
      </c>
      <c r="J162" s="20">
        <v>2451</v>
      </c>
      <c r="K162" s="20">
        <v>2277</v>
      </c>
      <c r="L162" s="20">
        <v>2140</v>
      </c>
      <c r="M162" s="20">
        <v>2095</v>
      </c>
      <c r="N162" s="20">
        <v>2327</v>
      </c>
      <c r="O162" s="20">
        <v>2296</v>
      </c>
      <c r="P162" s="20">
        <v>2176</v>
      </c>
      <c r="Q162" s="20">
        <v>1902</v>
      </c>
      <c r="R162" s="20">
        <v>1952</v>
      </c>
      <c r="S162" s="20">
        <v>2004</v>
      </c>
      <c r="T162" s="20">
        <v>2124</v>
      </c>
      <c r="U162" s="20">
        <v>2020</v>
      </c>
      <c r="V162" s="20">
        <v>1896</v>
      </c>
      <c r="W162" s="20">
        <v>1748</v>
      </c>
      <c r="X162" s="20">
        <v>1752</v>
      </c>
      <c r="Y162" s="20">
        <v>1702</v>
      </c>
      <c r="Z162" s="20">
        <v>1975</v>
      </c>
      <c r="AA162" s="20">
        <v>1886</v>
      </c>
      <c r="AB162" s="20">
        <v>1743</v>
      </c>
      <c r="AC162" s="20">
        <v>1675</v>
      </c>
      <c r="AD162" s="20">
        <v>1748</v>
      </c>
      <c r="AE162" s="20">
        <v>1817</v>
      </c>
      <c r="AF162" s="20">
        <v>1971</v>
      </c>
      <c r="AG162" s="20">
        <v>1782</v>
      </c>
      <c r="AH162" s="20">
        <v>1830</v>
      </c>
      <c r="AI162" s="20">
        <v>1655</v>
      </c>
    </row>
    <row r="163" spans="1:35">
      <c r="A163" s="33" t="s">
        <v>448</v>
      </c>
      <c r="B163" s="20">
        <v>6353</v>
      </c>
      <c r="C163" s="20">
        <v>6099</v>
      </c>
      <c r="D163" s="20">
        <v>5598</v>
      </c>
      <c r="E163" s="20">
        <v>5129</v>
      </c>
      <c r="F163" s="20">
        <v>5170</v>
      </c>
      <c r="G163" s="20">
        <v>5447</v>
      </c>
      <c r="H163" s="20">
        <v>5392</v>
      </c>
      <c r="I163" s="20">
        <v>5099</v>
      </c>
      <c r="J163" s="20">
        <v>5024</v>
      </c>
      <c r="K163" s="20">
        <v>4712</v>
      </c>
      <c r="L163" s="20">
        <v>4432</v>
      </c>
      <c r="M163" s="20">
        <v>4327</v>
      </c>
      <c r="N163" s="20">
        <v>4871</v>
      </c>
      <c r="O163" s="20">
        <v>4858</v>
      </c>
      <c r="P163" s="20">
        <v>4544</v>
      </c>
      <c r="Q163" s="20">
        <v>3856</v>
      </c>
      <c r="R163" s="20">
        <v>4005</v>
      </c>
      <c r="S163" s="20">
        <v>4049</v>
      </c>
      <c r="T163" s="20">
        <v>4301</v>
      </c>
      <c r="U163" s="20">
        <v>4051</v>
      </c>
      <c r="V163" s="20">
        <v>3861</v>
      </c>
      <c r="W163" s="20">
        <v>3649</v>
      </c>
      <c r="X163" s="20">
        <v>3629</v>
      </c>
      <c r="Y163" s="20">
        <v>3506</v>
      </c>
      <c r="Z163" s="20">
        <v>4209</v>
      </c>
      <c r="AA163" s="20">
        <v>4034</v>
      </c>
      <c r="AB163" s="20">
        <v>3652</v>
      </c>
      <c r="AC163" s="20">
        <v>3485</v>
      </c>
      <c r="AD163" s="20">
        <v>3612</v>
      </c>
      <c r="AE163" s="20">
        <v>3693</v>
      </c>
      <c r="AF163" s="20">
        <v>3989</v>
      </c>
      <c r="AG163" s="20">
        <v>3593</v>
      </c>
      <c r="AH163" s="20">
        <v>3625</v>
      </c>
      <c r="AI163" s="20">
        <v>3336</v>
      </c>
    </row>
    <row r="164" spans="1:35">
      <c r="A164" s="33" t="s">
        <v>450</v>
      </c>
      <c r="B164" s="20">
        <v>1699</v>
      </c>
      <c r="C164" s="20">
        <v>1603</v>
      </c>
      <c r="D164" s="20">
        <v>1462</v>
      </c>
      <c r="E164" s="20">
        <v>1289</v>
      </c>
      <c r="F164" s="20">
        <v>1177</v>
      </c>
      <c r="G164" s="20">
        <v>1231</v>
      </c>
      <c r="H164" s="20">
        <v>1203</v>
      </c>
      <c r="I164" s="20">
        <v>1095</v>
      </c>
      <c r="J164" s="20">
        <v>1056</v>
      </c>
      <c r="K164" s="20">
        <v>1012</v>
      </c>
      <c r="L164" s="20">
        <v>1016</v>
      </c>
      <c r="M164" s="20">
        <v>1064</v>
      </c>
      <c r="N164" s="20">
        <v>1321</v>
      </c>
      <c r="O164" s="20">
        <v>1326</v>
      </c>
      <c r="P164" s="20">
        <v>1210</v>
      </c>
      <c r="Q164" s="20">
        <v>987</v>
      </c>
      <c r="R164" s="20">
        <v>924</v>
      </c>
      <c r="S164" s="20">
        <v>948</v>
      </c>
      <c r="T164" s="20">
        <v>966</v>
      </c>
      <c r="U164" s="20">
        <v>891</v>
      </c>
      <c r="V164" s="20">
        <v>841</v>
      </c>
      <c r="W164" s="20">
        <v>790</v>
      </c>
      <c r="X164" s="20">
        <v>815</v>
      </c>
      <c r="Y164" s="20">
        <v>881</v>
      </c>
      <c r="Z164" s="20">
        <v>1154</v>
      </c>
      <c r="AA164" s="20">
        <v>1095</v>
      </c>
      <c r="AB164" s="20">
        <v>985</v>
      </c>
      <c r="AC164" s="20">
        <v>881</v>
      </c>
      <c r="AD164" s="20">
        <v>795</v>
      </c>
      <c r="AE164" s="20">
        <v>832</v>
      </c>
      <c r="AF164" s="20">
        <v>864</v>
      </c>
      <c r="AG164" s="20">
        <v>779</v>
      </c>
      <c r="AH164" s="20">
        <v>755</v>
      </c>
      <c r="AI164" s="20">
        <v>700</v>
      </c>
    </row>
    <row r="165" spans="1:35">
      <c r="A165" s="33" t="s">
        <v>452</v>
      </c>
      <c r="B165" s="20">
        <v>1032</v>
      </c>
      <c r="C165" s="20">
        <v>991</v>
      </c>
      <c r="D165" s="20">
        <v>904</v>
      </c>
      <c r="E165" s="20">
        <v>801</v>
      </c>
      <c r="F165" s="20">
        <v>713</v>
      </c>
      <c r="G165" s="20">
        <v>742</v>
      </c>
      <c r="H165" s="20">
        <v>702</v>
      </c>
      <c r="I165" s="20">
        <v>644</v>
      </c>
      <c r="J165" s="20">
        <v>641</v>
      </c>
      <c r="K165" s="20">
        <v>637</v>
      </c>
      <c r="L165" s="20">
        <v>659</v>
      </c>
      <c r="M165" s="20">
        <v>671</v>
      </c>
      <c r="N165" s="20">
        <v>764</v>
      </c>
      <c r="O165" s="20">
        <v>775</v>
      </c>
      <c r="P165" s="20">
        <v>713</v>
      </c>
      <c r="Q165" s="20">
        <v>586</v>
      </c>
      <c r="R165" s="20">
        <v>546</v>
      </c>
      <c r="S165" s="20">
        <v>532</v>
      </c>
      <c r="T165" s="20">
        <v>552</v>
      </c>
      <c r="U165" s="20">
        <v>513</v>
      </c>
      <c r="V165" s="20">
        <v>493</v>
      </c>
      <c r="W165" s="20">
        <v>486</v>
      </c>
      <c r="X165" s="20">
        <v>566</v>
      </c>
      <c r="Y165" s="20">
        <v>601</v>
      </c>
      <c r="Z165" s="20">
        <v>702</v>
      </c>
      <c r="AA165" s="20">
        <v>693</v>
      </c>
      <c r="AB165" s="20">
        <v>645</v>
      </c>
      <c r="AC165" s="20">
        <v>584</v>
      </c>
      <c r="AD165" s="20">
        <v>536</v>
      </c>
      <c r="AE165" s="20">
        <v>512</v>
      </c>
      <c r="AF165" s="20">
        <v>537</v>
      </c>
      <c r="AG165" s="20">
        <v>474</v>
      </c>
      <c r="AH165" s="20">
        <v>504</v>
      </c>
      <c r="AI165" s="20">
        <v>451</v>
      </c>
    </row>
    <row r="166" spans="1:35">
      <c r="A166" s="33" t="s">
        <v>454</v>
      </c>
      <c r="B166" s="20">
        <v>1482</v>
      </c>
      <c r="C166" s="20">
        <v>1440</v>
      </c>
      <c r="D166" s="20">
        <v>1278</v>
      </c>
      <c r="E166" s="20">
        <v>1109</v>
      </c>
      <c r="F166" s="20">
        <v>1026</v>
      </c>
      <c r="G166" s="20">
        <v>1075</v>
      </c>
      <c r="H166" s="20">
        <v>1033</v>
      </c>
      <c r="I166" s="20">
        <v>972</v>
      </c>
      <c r="J166" s="20">
        <v>945</v>
      </c>
      <c r="K166" s="20">
        <v>917</v>
      </c>
      <c r="L166" s="20">
        <v>903</v>
      </c>
      <c r="M166" s="20">
        <v>919</v>
      </c>
      <c r="N166" s="20">
        <v>1105</v>
      </c>
      <c r="O166" s="20">
        <v>1124</v>
      </c>
      <c r="P166" s="20">
        <v>1050</v>
      </c>
      <c r="Q166" s="20">
        <v>855</v>
      </c>
      <c r="R166" s="20">
        <v>830</v>
      </c>
      <c r="S166" s="20">
        <v>815</v>
      </c>
      <c r="T166" s="20">
        <v>822</v>
      </c>
      <c r="U166" s="20">
        <v>784</v>
      </c>
      <c r="V166" s="20">
        <v>774</v>
      </c>
      <c r="W166" s="20">
        <v>755</v>
      </c>
      <c r="X166" s="20">
        <v>791</v>
      </c>
      <c r="Y166" s="20">
        <v>858</v>
      </c>
      <c r="Z166" s="20">
        <v>1053</v>
      </c>
      <c r="AA166" s="20">
        <v>1019</v>
      </c>
      <c r="AB166" s="20">
        <v>918</v>
      </c>
      <c r="AC166" s="20">
        <v>836</v>
      </c>
      <c r="AD166" s="20">
        <v>780</v>
      </c>
      <c r="AE166" s="20">
        <v>776</v>
      </c>
      <c r="AF166" s="20">
        <v>815</v>
      </c>
      <c r="AG166" s="20">
        <v>736</v>
      </c>
      <c r="AH166" s="20">
        <v>756</v>
      </c>
      <c r="AI166" s="20">
        <v>721</v>
      </c>
    </row>
    <row r="167" spans="1:35">
      <c r="A167" s="33" t="s">
        <v>456</v>
      </c>
      <c r="B167" s="20">
        <v>1482</v>
      </c>
      <c r="C167" s="20">
        <v>1440</v>
      </c>
      <c r="D167" s="20">
        <v>1278</v>
      </c>
      <c r="E167" s="20">
        <v>1109</v>
      </c>
      <c r="F167" s="20">
        <v>1026</v>
      </c>
      <c r="G167" s="20">
        <v>1075</v>
      </c>
      <c r="H167" s="20">
        <v>1033</v>
      </c>
      <c r="I167" s="20">
        <v>972</v>
      </c>
      <c r="J167" s="20">
        <v>945</v>
      </c>
      <c r="K167" s="20">
        <v>917</v>
      </c>
      <c r="L167" s="20">
        <v>903</v>
      </c>
      <c r="M167" s="20">
        <v>919</v>
      </c>
      <c r="N167" s="20">
        <v>1105</v>
      </c>
      <c r="O167" s="20">
        <v>1124</v>
      </c>
      <c r="P167" s="20">
        <v>1050</v>
      </c>
      <c r="Q167" s="20">
        <v>855</v>
      </c>
      <c r="R167" s="20">
        <v>830</v>
      </c>
      <c r="S167" s="20">
        <v>815</v>
      </c>
      <c r="T167" s="20">
        <v>822</v>
      </c>
      <c r="U167" s="20">
        <v>784</v>
      </c>
      <c r="V167" s="20">
        <v>774</v>
      </c>
      <c r="W167" s="20">
        <v>755</v>
      </c>
      <c r="X167" s="20">
        <v>791</v>
      </c>
      <c r="Y167" s="20">
        <v>858</v>
      </c>
      <c r="Z167" s="20">
        <v>1053</v>
      </c>
      <c r="AA167" s="20">
        <v>1019</v>
      </c>
      <c r="AB167" s="20">
        <v>918</v>
      </c>
      <c r="AC167" s="20">
        <v>836</v>
      </c>
      <c r="AD167" s="20">
        <v>780</v>
      </c>
      <c r="AE167" s="20">
        <v>776</v>
      </c>
      <c r="AF167" s="20">
        <v>815</v>
      </c>
      <c r="AG167" s="20">
        <v>736</v>
      </c>
      <c r="AH167" s="20">
        <v>756</v>
      </c>
      <c r="AI167" s="20">
        <v>721</v>
      </c>
    </row>
    <row r="168" spans="1:35">
      <c r="A168" s="33" t="s">
        <v>458</v>
      </c>
      <c r="B168" s="20">
        <v>3769</v>
      </c>
      <c r="C168" s="20">
        <v>3571</v>
      </c>
      <c r="D168" s="20">
        <v>3230</v>
      </c>
      <c r="E168" s="20">
        <v>3197</v>
      </c>
      <c r="F168" s="20">
        <v>3438</v>
      </c>
      <c r="G168" s="20">
        <v>3531</v>
      </c>
      <c r="H168" s="20">
        <v>3655</v>
      </c>
      <c r="I168" s="20">
        <v>3454</v>
      </c>
      <c r="J168" s="20">
        <v>3348</v>
      </c>
      <c r="K168" s="20">
        <v>3225</v>
      </c>
      <c r="L168" s="20">
        <v>2849</v>
      </c>
      <c r="M168" s="20">
        <v>2668</v>
      </c>
      <c r="N168" s="20">
        <v>2892</v>
      </c>
      <c r="O168" s="20">
        <v>2935</v>
      </c>
      <c r="P168" s="20">
        <v>2669</v>
      </c>
      <c r="Q168" s="20">
        <v>2310</v>
      </c>
      <c r="R168" s="20">
        <v>2588</v>
      </c>
      <c r="S168" s="20">
        <v>2776</v>
      </c>
      <c r="T168" s="20">
        <v>2936</v>
      </c>
      <c r="U168" s="20">
        <v>2774</v>
      </c>
      <c r="V168" s="20">
        <v>2640</v>
      </c>
      <c r="W168" s="20">
        <v>2534</v>
      </c>
      <c r="X168" s="20">
        <v>2399</v>
      </c>
      <c r="Y168" s="20">
        <v>2181</v>
      </c>
      <c r="Z168" s="20">
        <v>2596</v>
      </c>
      <c r="AA168" s="20">
        <v>2535</v>
      </c>
      <c r="AB168" s="20">
        <v>2293</v>
      </c>
      <c r="AC168" s="20">
        <v>2296</v>
      </c>
      <c r="AD168" s="20">
        <v>2497</v>
      </c>
      <c r="AE168" s="20">
        <v>2563</v>
      </c>
      <c r="AF168" s="20">
        <v>2762</v>
      </c>
      <c r="AG168" s="20">
        <v>2490</v>
      </c>
      <c r="AH168" s="20">
        <v>2518</v>
      </c>
      <c r="AI168" s="20">
        <v>2336</v>
      </c>
    </row>
    <row r="169" spans="1:35">
      <c r="A169" s="33" t="s">
        <v>460</v>
      </c>
      <c r="B169" s="20">
        <v>2984</v>
      </c>
      <c r="C169" s="20">
        <v>2954</v>
      </c>
      <c r="D169" s="20">
        <v>2660</v>
      </c>
      <c r="E169" s="20">
        <v>2021</v>
      </c>
      <c r="F169" s="20">
        <v>1726</v>
      </c>
      <c r="G169" s="20">
        <v>1631</v>
      </c>
      <c r="H169" s="20">
        <v>1575</v>
      </c>
      <c r="I169" s="20">
        <v>1499</v>
      </c>
      <c r="J169" s="20">
        <v>1535</v>
      </c>
      <c r="K169" s="20">
        <v>1609</v>
      </c>
      <c r="L169" s="20">
        <v>1846</v>
      </c>
      <c r="M169" s="20">
        <v>1914</v>
      </c>
      <c r="N169" s="20">
        <v>2457</v>
      </c>
      <c r="O169" s="20">
        <v>2478</v>
      </c>
      <c r="P169" s="20">
        <v>2293</v>
      </c>
      <c r="Q169" s="20">
        <v>1630</v>
      </c>
      <c r="R169" s="20">
        <v>1375</v>
      </c>
      <c r="S169" s="20">
        <v>1251</v>
      </c>
      <c r="T169" s="20">
        <v>1290</v>
      </c>
      <c r="U169" s="20">
        <v>1225</v>
      </c>
      <c r="V169" s="20">
        <v>1270</v>
      </c>
      <c r="W169" s="20">
        <v>1332</v>
      </c>
      <c r="X169" s="20">
        <v>1574</v>
      </c>
      <c r="Y169" s="20">
        <v>1712</v>
      </c>
      <c r="Z169" s="20">
        <v>2124</v>
      </c>
      <c r="AA169" s="20">
        <v>2111</v>
      </c>
      <c r="AB169" s="20">
        <v>1940</v>
      </c>
      <c r="AC169" s="20">
        <v>1471</v>
      </c>
      <c r="AD169" s="20">
        <v>1252</v>
      </c>
      <c r="AE169" s="20">
        <v>1173</v>
      </c>
      <c r="AF169" s="20">
        <v>1223</v>
      </c>
      <c r="AG169" s="20">
        <v>1091</v>
      </c>
      <c r="AH169" s="20">
        <v>1120</v>
      </c>
      <c r="AI169" s="20">
        <v>1214</v>
      </c>
    </row>
    <row r="170" spans="1:35">
      <c r="A170" s="33" t="s">
        <v>462</v>
      </c>
      <c r="B170" s="20">
        <v>1054</v>
      </c>
      <c r="C170" s="20">
        <v>995</v>
      </c>
      <c r="D170" s="20">
        <v>887</v>
      </c>
      <c r="E170" s="20">
        <v>855</v>
      </c>
      <c r="F170" s="20">
        <v>877</v>
      </c>
      <c r="G170" s="20">
        <v>888</v>
      </c>
      <c r="H170" s="20">
        <v>890</v>
      </c>
      <c r="I170" s="20">
        <v>881</v>
      </c>
      <c r="J170" s="20">
        <v>885</v>
      </c>
      <c r="K170" s="20">
        <v>817</v>
      </c>
      <c r="L170" s="20">
        <v>733</v>
      </c>
      <c r="M170" s="20">
        <v>689</v>
      </c>
      <c r="N170" s="20">
        <v>769</v>
      </c>
      <c r="O170" s="20">
        <v>775</v>
      </c>
      <c r="P170" s="20">
        <v>701</v>
      </c>
      <c r="Q170" s="20">
        <v>605</v>
      </c>
      <c r="R170" s="20">
        <v>667</v>
      </c>
      <c r="S170" s="20">
        <v>696</v>
      </c>
      <c r="T170" s="20">
        <v>752</v>
      </c>
      <c r="U170" s="20">
        <v>729</v>
      </c>
      <c r="V170" s="20">
        <v>642</v>
      </c>
      <c r="W170" s="20">
        <v>616</v>
      </c>
      <c r="X170" s="20">
        <v>608</v>
      </c>
      <c r="Y170" s="20">
        <v>573</v>
      </c>
      <c r="Z170" s="20">
        <v>672</v>
      </c>
      <c r="AA170" s="20">
        <v>685</v>
      </c>
      <c r="AB170" s="20">
        <v>625</v>
      </c>
      <c r="AC170" s="20">
        <v>602</v>
      </c>
      <c r="AD170" s="20">
        <v>631</v>
      </c>
      <c r="AE170" s="20">
        <v>667</v>
      </c>
      <c r="AF170" s="20">
        <v>717</v>
      </c>
      <c r="AG170" s="20">
        <v>622</v>
      </c>
      <c r="AH170" s="20">
        <v>650</v>
      </c>
      <c r="AI170" s="20">
        <v>570</v>
      </c>
    </row>
    <row r="171" spans="1:35">
      <c r="A171" s="33" t="s">
        <v>464</v>
      </c>
      <c r="B171" s="20">
        <v>5507</v>
      </c>
      <c r="C171" s="20">
        <v>5212</v>
      </c>
      <c r="D171" s="20">
        <v>4937</v>
      </c>
      <c r="E171" s="20">
        <v>4521</v>
      </c>
      <c r="F171" s="20">
        <v>4348</v>
      </c>
      <c r="G171" s="20">
        <v>4571</v>
      </c>
      <c r="H171" s="20">
        <v>4399</v>
      </c>
      <c r="I171" s="20">
        <v>4082</v>
      </c>
      <c r="J171" s="20">
        <v>3913</v>
      </c>
      <c r="K171" s="20">
        <v>3796</v>
      </c>
      <c r="L171" s="20">
        <v>3859</v>
      </c>
      <c r="M171" s="20">
        <v>3836</v>
      </c>
      <c r="N171" s="20">
        <v>4400</v>
      </c>
      <c r="O171" s="20">
        <v>4497</v>
      </c>
      <c r="P171" s="20">
        <v>4281</v>
      </c>
      <c r="Q171" s="20">
        <v>3714</v>
      </c>
      <c r="R171" s="20">
        <v>3530</v>
      </c>
      <c r="S171" s="20">
        <v>3597</v>
      </c>
      <c r="T171" s="20">
        <v>3574</v>
      </c>
      <c r="U171" s="20">
        <v>3407</v>
      </c>
      <c r="V171" s="20">
        <v>3170</v>
      </c>
      <c r="W171" s="20">
        <v>3049</v>
      </c>
      <c r="X171" s="20">
        <v>3269</v>
      </c>
      <c r="Y171" s="20">
        <v>3283</v>
      </c>
      <c r="Z171" s="20">
        <v>3991</v>
      </c>
      <c r="AA171" s="20">
        <v>3955</v>
      </c>
      <c r="AB171" s="20">
        <v>3531</v>
      </c>
      <c r="AC171" s="20">
        <v>3414</v>
      </c>
      <c r="AD171" s="20">
        <v>3178</v>
      </c>
      <c r="AE171" s="20">
        <v>3239</v>
      </c>
      <c r="AF171" s="20">
        <v>3293</v>
      </c>
      <c r="AG171" s="20">
        <v>2936</v>
      </c>
      <c r="AH171" s="20">
        <v>2836</v>
      </c>
      <c r="AI171" s="20">
        <v>2699</v>
      </c>
    </row>
    <row r="172" spans="1:35">
      <c r="A172" s="33" t="s">
        <v>466</v>
      </c>
      <c r="B172" s="20">
        <v>5027</v>
      </c>
      <c r="C172" s="20">
        <v>4883</v>
      </c>
      <c r="D172" s="20">
        <v>4390</v>
      </c>
      <c r="E172" s="20">
        <v>3957</v>
      </c>
      <c r="F172" s="20">
        <v>3769</v>
      </c>
      <c r="G172" s="20">
        <v>3905</v>
      </c>
      <c r="H172" s="20">
        <v>3676</v>
      </c>
      <c r="I172" s="20">
        <v>3425</v>
      </c>
      <c r="J172" s="20">
        <v>3438</v>
      </c>
      <c r="K172" s="20">
        <v>3299</v>
      </c>
      <c r="L172" s="20">
        <v>3303</v>
      </c>
      <c r="M172" s="20">
        <v>3231</v>
      </c>
      <c r="N172" s="20">
        <v>3754</v>
      </c>
      <c r="O172" s="20">
        <v>3803</v>
      </c>
      <c r="P172" s="20">
        <v>3463</v>
      </c>
      <c r="Q172" s="20">
        <v>3052</v>
      </c>
      <c r="R172" s="20">
        <v>2998</v>
      </c>
      <c r="S172" s="20">
        <v>2993</v>
      </c>
      <c r="T172" s="20">
        <v>2978</v>
      </c>
      <c r="U172" s="20">
        <v>2749</v>
      </c>
      <c r="V172" s="20">
        <v>2716</v>
      </c>
      <c r="W172" s="20">
        <v>2624</v>
      </c>
      <c r="X172" s="20">
        <v>2786</v>
      </c>
      <c r="Y172" s="20">
        <v>2857</v>
      </c>
      <c r="Z172" s="20">
        <v>3326</v>
      </c>
      <c r="AA172" s="20">
        <v>3236</v>
      </c>
      <c r="AB172" s="20">
        <v>3007</v>
      </c>
      <c r="AC172" s="20">
        <v>2872</v>
      </c>
      <c r="AD172" s="20">
        <v>2866</v>
      </c>
      <c r="AE172" s="20">
        <v>2759</v>
      </c>
      <c r="AF172" s="20">
        <v>2815</v>
      </c>
      <c r="AG172" s="20">
        <v>2489</v>
      </c>
      <c r="AH172" s="20">
        <v>2641</v>
      </c>
      <c r="AI172" s="20">
        <v>2461</v>
      </c>
    </row>
    <row r="173" spans="1:35">
      <c r="A173" s="33" t="s">
        <v>468</v>
      </c>
      <c r="B173" s="20">
        <v>62707</v>
      </c>
      <c r="C173" s="20">
        <v>60023</v>
      </c>
      <c r="D173" s="20">
        <v>53972</v>
      </c>
      <c r="E173" s="20">
        <v>48447</v>
      </c>
      <c r="F173" s="20">
        <v>49074</v>
      </c>
      <c r="G173" s="20">
        <v>51270</v>
      </c>
      <c r="H173" s="20">
        <v>52822</v>
      </c>
      <c r="I173" s="20">
        <v>50298</v>
      </c>
      <c r="J173" s="20">
        <v>47845</v>
      </c>
      <c r="K173" s="20">
        <v>47030</v>
      </c>
      <c r="L173" s="20">
        <v>43438</v>
      </c>
      <c r="M173" s="20">
        <v>41763</v>
      </c>
      <c r="N173" s="20">
        <v>48273</v>
      </c>
      <c r="O173" s="20">
        <v>49300</v>
      </c>
      <c r="P173" s="20">
        <v>45507</v>
      </c>
      <c r="Q173" s="20">
        <v>37218</v>
      </c>
      <c r="R173" s="20">
        <v>38946</v>
      </c>
      <c r="S173" s="20">
        <v>39859</v>
      </c>
      <c r="T173" s="20">
        <v>43149</v>
      </c>
      <c r="U173" s="20">
        <v>41138</v>
      </c>
      <c r="V173" s="20">
        <v>38188</v>
      </c>
      <c r="W173" s="20">
        <v>36195</v>
      </c>
      <c r="X173" s="20">
        <v>36483</v>
      </c>
      <c r="Y173" s="20">
        <v>35254</v>
      </c>
      <c r="Z173" s="20">
        <v>42873</v>
      </c>
      <c r="AA173" s="20">
        <v>42056</v>
      </c>
      <c r="AB173" s="20">
        <v>38467</v>
      </c>
      <c r="AC173" s="20">
        <v>35221</v>
      </c>
      <c r="AD173" s="20">
        <v>35828</v>
      </c>
      <c r="AE173" s="20">
        <v>36026</v>
      </c>
      <c r="AF173" s="20">
        <v>40368</v>
      </c>
      <c r="AG173" s="20">
        <v>36715</v>
      </c>
      <c r="AH173" s="20">
        <v>35417</v>
      </c>
      <c r="AI173" s="20">
        <v>33263</v>
      </c>
    </row>
    <row r="174" spans="1:35">
      <c r="A174" s="33" t="s">
        <v>470</v>
      </c>
      <c r="B174" s="20">
        <v>3555</v>
      </c>
      <c r="C174" s="20">
        <v>3400</v>
      </c>
      <c r="D174" s="20">
        <v>3108</v>
      </c>
      <c r="E174" s="20">
        <v>2841</v>
      </c>
      <c r="F174" s="20">
        <v>2753</v>
      </c>
      <c r="G174" s="20">
        <v>2843</v>
      </c>
      <c r="H174" s="20">
        <v>2758</v>
      </c>
      <c r="I174" s="20">
        <v>2573</v>
      </c>
      <c r="J174" s="20">
        <v>2603</v>
      </c>
      <c r="K174" s="20">
        <v>2514</v>
      </c>
      <c r="L174" s="20">
        <v>2512</v>
      </c>
      <c r="M174" s="20">
        <v>2519</v>
      </c>
      <c r="N174" s="20">
        <v>2806</v>
      </c>
      <c r="O174" s="20">
        <v>2809</v>
      </c>
      <c r="P174" s="20">
        <v>2601</v>
      </c>
      <c r="Q174" s="20">
        <v>2186</v>
      </c>
      <c r="R174" s="20">
        <v>2155</v>
      </c>
      <c r="S174" s="20">
        <v>2127</v>
      </c>
      <c r="T174" s="20">
        <v>2154</v>
      </c>
      <c r="U174" s="20">
        <v>2023</v>
      </c>
      <c r="V174" s="20">
        <v>1964</v>
      </c>
      <c r="W174" s="20">
        <v>1891</v>
      </c>
      <c r="X174" s="20">
        <v>1978</v>
      </c>
      <c r="Y174" s="20">
        <v>2004</v>
      </c>
      <c r="Z174" s="20">
        <v>2300</v>
      </c>
      <c r="AA174" s="20">
        <v>2215</v>
      </c>
      <c r="AB174" s="20">
        <v>2036</v>
      </c>
      <c r="AC174" s="20">
        <v>1894</v>
      </c>
      <c r="AD174" s="20">
        <v>1861</v>
      </c>
      <c r="AE174" s="20">
        <v>1817</v>
      </c>
      <c r="AF174" s="20">
        <v>1875</v>
      </c>
      <c r="AG174" s="20">
        <v>1686</v>
      </c>
      <c r="AH174" s="20">
        <v>1764</v>
      </c>
      <c r="AI174" s="20">
        <v>1653</v>
      </c>
    </row>
    <row r="175" spans="1:35">
      <c r="A175" s="33" t="s">
        <v>471</v>
      </c>
      <c r="B175" s="20">
        <v>6147</v>
      </c>
      <c r="C175" s="20">
        <v>5831</v>
      </c>
      <c r="D175" s="20">
        <v>5423</v>
      </c>
      <c r="E175" s="20">
        <v>5072</v>
      </c>
      <c r="F175" s="20">
        <v>5289</v>
      </c>
      <c r="G175" s="20">
        <v>5781</v>
      </c>
      <c r="H175" s="20">
        <v>5701</v>
      </c>
      <c r="I175" s="20">
        <v>5425</v>
      </c>
      <c r="J175" s="20">
        <v>5323</v>
      </c>
      <c r="K175" s="20">
        <v>4992</v>
      </c>
      <c r="L175" s="20">
        <v>4708</v>
      </c>
      <c r="M175" s="20">
        <v>4450</v>
      </c>
      <c r="N175" s="20">
        <v>4885</v>
      </c>
      <c r="O175" s="20">
        <v>4862</v>
      </c>
      <c r="P175" s="20">
        <v>4511</v>
      </c>
      <c r="Q175" s="20">
        <v>3956</v>
      </c>
      <c r="R175" s="20">
        <v>4284</v>
      </c>
      <c r="S175" s="20">
        <v>4513</v>
      </c>
      <c r="T175" s="20">
        <v>4563</v>
      </c>
      <c r="U175" s="20">
        <v>4322</v>
      </c>
      <c r="V175" s="20">
        <v>4213</v>
      </c>
      <c r="W175" s="20">
        <v>3968</v>
      </c>
      <c r="X175" s="20">
        <v>3868</v>
      </c>
      <c r="Y175" s="20">
        <v>3630</v>
      </c>
      <c r="Z175" s="20">
        <v>4297</v>
      </c>
      <c r="AA175" s="20">
        <v>4045</v>
      </c>
      <c r="AB175" s="20">
        <v>3706</v>
      </c>
      <c r="AC175" s="20">
        <v>3800</v>
      </c>
      <c r="AD175" s="20">
        <v>4005</v>
      </c>
      <c r="AE175" s="20">
        <v>4063</v>
      </c>
      <c r="AF175" s="20">
        <v>4356</v>
      </c>
      <c r="AG175" s="20">
        <v>3873</v>
      </c>
      <c r="AH175" s="20">
        <v>3923</v>
      </c>
      <c r="AI175" s="20">
        <v>3589</v>
      </c>
    </row>
    <row r="176" spans="1:35">
      <c r="A176" s="33" t="s">
        <v>473</v>
      </c>
      <c r="B176" s="20">
        <v>33572</v>
      </c>
      <c r="C176" s="20">
        <v>32289</v>
      </c>
      <c r="D176" s="20">
        <v>29402</v>
      </c>
      <c r="E176" s="20">
        <v>26748</v>
      </c>
      <c r="F176" s="20">
        <v>26101</v>
      </c>
      <c r="G176" s="20">
        <v>27470</v>
      </c>
      <c r="H176" s="20">
        <v>26843</v>
      </c>
      <c r="I176" s="20">
        <v>25275</v>
      </c>
      <c r="J176" s="20">
        <v>24954</v>
      </c>
      <c r="K176" s="20">
        <v>23730</v>
      </c>
      <c r="L176" s="20">
        <v>23153</v>
      </c>
      <c r="M176" s="20">
        <v>22895</v>
      </c>
      <c r="N176" s="20">
        <v>25906</v>
      </c>
      <c r="O176" s="20">
        <v>26073</v>
      </c>
      <c r="P176" s="20">
        <v>24222</v>
      </c>
      <c r="Q176" s="20">
        <v>20347</v>
      </c>
      <c r="R176" s="20">
        <v>20642</v>
      </c>
      <c r="S176" s="20">
        <v>21095</v>
      </c>
      <c r="T176" s="20">
        <v>21470</v>
      </c>
      <c r="U176" s="20">
        <v>20141</v>
      </c>
      <c r="V176" s="20">
        <v>19372</v>
      </c>
      <c r="W176" s="20">
        <v>18579</v>
      </c>
      <c r="X176" s="20">
        <v>19062</v>
      </c>
      <c r="Y176" s="20">
        <v>19114</v>
      </c>
      <c r="Z176" s="20">
        <v>22896</v>
      </c>
      <c r="AA176" s="20">
        <v>22047</v>
      </c>
      <c r="AB176" s="20">
        <v>19905</v>
      </c>
      <c r="AC176" s="20">
        <v>18852</v>
      </c>
      <c r="AD176" s="20">
        <v>18740</v>
      </c>
      <c r="AE176" s="20">
        <v>18739</v>
      </c>
      <c r="AF176" s="20">
        <v>19647</v>
      </c>
      <c r="AG176" s="20">
        <v>17482</v>
      </c>
      <c r="AH176" s="20">
        <v>17928</v>
      </c>
      <c r="AI176" s="20">
        <v>16646</v>
      </c>
    </row>
    <row r="177" spans="1:35">
      <c r="A177" s="33" t="s">
        <v>475</v>
      </c>
      <c r="B177" s="20">
        <v>29907</v>
      </c>
      <c r="C177" s="20">
        <v>28680</v>
      </c>
      <c r="D177" s="20">
        <v>26144</v>
      </c>
      <c r="E177" s="20">
        <v>23857</v>
      </c>
      <c r="F177" s="20">
        <v>23417</v>
      </c>
      <c r="G177" s="20">
        <v>24653</v>
      </c>
      <c r="H177" s="20">
        <v>24037</v>
      </c>
      <c r="I177" s="20">
        <v>22644</v>
      </c>
      <c r="J177" s="20">
        <v>22431</v>
      </c>
      <c r="K177" s="20">
        <v>21282</v>
      </c>
      <c r="L177" s="20">
        <v>20729</v>
      </c>
      <c r="M177" s="20">
        <v>20453</v>
      </c>
      <c r="N177" s="20">
        <v>23034</v>
      </c>
      <c r="O177" s="20">
        <v>23155</v>
      </c>
      <c r="P177" s="20">
        <v>21537</v>
      </c>
      <c r="Q177" s="20">
        <v>18156</v>
      </c>
      <c r="R177" s="20">
        <v>18499</v>
      </c>
      <c r="S177" s="20">
        <v>18983</v>
      </c>
      <c r="T177" s="20">
        <v>19246</v>
      </c>
      <c r="U177" s="20">
        <v>18059</v>
      </c>
      <c r="V177" s="20">
        <v>17426</v>
      </c>
      <c r="W177" s="20">
        <v>16705</v>
      </c>
      <c r="X177" s="20">
        <v>17110</v>
      </c>
      <c r="Y177" s="20">
        <v>17070</v>
      </c>
      <c r="Z177" s="20">
        <v>20429</v>
      </c>
      <c r="AA177" s="20">
        <v>19618</v>
      </c>
      <c r="AB177" s="20">
        <v>17674</v>
      </c>
      <c r="AC177" s="20">
        <v>16877</v>
      </c>
      <c r="AD177" s="20">
        <v>16859</v>
      </c>
      <c r="AE177" s="20">
        <v>16865</v>
      </c>
      <c r="AF177" s="20">
        <v>17588</v>
      </c>
      <c r="AG177" s="20">
        <v>15618</v>
      </c>
      <c r="AH177" s="20">
        <v>16060</v>
      </c>
      <c r="AI177" s="20">
        <v>14848</v>
      </c>
    </row>
    <row r="178" spans="1:35">
      <c r="A178" s="33" t="s">
        <v>476</v>
      </c>
      <c r="B178" s="20">
        <v>2274</v>
      </c>
      <c r="C178" s="20">
        <v>2206</v>
      </c>
      <c r="D178" s="20">
        <v>2035</v>
      </c>
      <c r="E178" s="20">
        <v>1779</v>
      </c>
      <c r="F178" s="20">
        <v>1694</v>
      </c>
      <c r="G178" s="20">
        <v>1813</v>
      </c>
      <c r="H178" s="20">
        <v>1756</v>
      </c>
      <c r="I178" s="20">
        <v>1612</v>
      </c>
      <c r="J178" s="20">
        <v>1621</v>
      </c>
      <c r="K178" s="20">
        <v>1572</v>
      </c>
      <c r="L178" s="20">
        <v>1574</v>
      </c>
      <c r="M178" s="20">
        <v>1539</v>
      </c>
      <c r="N178" s="20">
        <v>1842</v>
      </c>
      <c r="O178" s="20">
        <v>1875</v>
      </c>
      <c r="P178" s="20">
        <v>1732</v>
      </c>
      <c r="Q178" s="20">
        <v>1413</v>
      </c>
      <c r="R178" s="20">
        <v>1358</v>
      </c>
      <c r="S178" s="20">
        <v>1414</v>
      </c>
      <c r="T178" s="20">
        <v>1442</v>
      </c>
      <c r="U178" s="20">
        <v>1372</v>
      </c>
      <c r="V178" s="20">
        <v>1296</v>
      </c>
      <c r="W178" s="20">
        <v>1237</v>
      </c>
      <c r="X178" s="20">
        <v>1273</v>
      </c>
      <c r="Y178" s="20">
        <v>1340</v>
      </c>
      <c r="Z178" s="20">
        <v>1626</v>
      </c>
      <c r="AA178" s="20">
        <v>1576</v>
      </c>
      <c r="AB178" s="20">
        <v>1484</v>
      </c>
      <c r="AC178" s="20">
        <v>1345</v>
      </c>
      <c r="AD178" s="20">
        <v>1272</v>
      </c>
      <c r="AE178" s="20">
        <v>1264</v>
      </c>
      <c r="AF178" s="20">
        <v>1300</v>
      </c>
      <c r="AG178" s="20">
        <v>1165</v>
      </c>
      <c r="AH178" s="20">
        <v>1223</v>
      </c>
      <c r="AI178" s="20">
        <v>1162</v>
      </c>
    </row>
    <row r="179" spans="1:35">
      <c r="A179" s="33" t="s">
        <v>478</v>
      </c>
      <c r="B179" s="20">
        <v>3540</v>
      </c>
      <c r="C179" s="20">
        <v>3249</v>
      </c>
      <c r="D179" s="20">
        <v>2943</v>
      </c>
      <c r="E179" s="20">
        <v>2727</v>
      </c>
      <c r="F179" s="20">
        <v>2854</v>
      </c>
      <c r="G179" s="20">
        <v>3158</v>
      </c>
      <c r="H179" s="20">
        <v>3098</v>
      </c>
      <c r="I179" s="20">
        <v>2912</v>
      </c>
      <c r="J179" s="20">
        <v>2756</v>
      </c>
      <c r="K179" s="20">
        <v>2677</v>
      </c>
      <c r="L179" s="20">
        <v>2532</v>
      </c>
      <c r="M179" s="20">
        <v>2331</v>
      </c>
      <c r="N179" s="20">
        <v>2710</v>
      </c>
      <c r="O179" s="20">
        <v>2770</v>
      </c>
      <c r="P179" s="20">
        <v>2486</v>
      </c>
      <c r="Q179" s="20">
        <v>2074</v>
      </c>
      <c r="R179" s="20">
        <v>2314</v>
      </c>
      <c r="S179" s="20">
        <v>2457</v>
      </c>
      <c r="T179" s="20">
        <v>2583</v>
      </c>
      <c r="U179" s="20">
        <v>2324</v>
      </c>
      <c r="V179" s="20">
        <v>2236</v>
      </c>
      <c r="W179" s="20">
        <v>2184</v>
      </c>
      <c r="X179" s="20">
        <v>2181</v>
      </c>
      <c r="Y179" s="20">
        <v>2023</v>
      </c>
      <c r="Z179" s="20">
        <v>2559</v>
      </c>
      <c r="AA179" s="20">
        <v>2396</v>
      </c>
      <c r="AB179" s="20">
        <v>2107</v>
      </c>
      <c r="AC179" s="20">
        <v>2140</v>
      </c>
      <c r="AD179" s="20">
        <v>2244</v>
      </c>
      <c r="AE179" s="20">
        <v>2409</v>
      </c>
      <c r="AF179" s="20">
        <v>2471</v>
      </c>
      <c r="AG179" s="20">
        <v>2098</v>
      </c>
      <c r="AH179" s="20">
        <v>2129</v>
      </c>
      <c r="AI179" s="20">
        <v>1982</v>
      </c>
    </row>
    <row r="180" spans="1:35">
      <c r="A180" s="33" t="s">
        <v>480</v>
      </c>
      <c r="B180" s="20">
        <v>3167</v>
      </c>
      <c r="C180" s="20">
        <v>3034</v>
      </c>
      <c r="D180" s="20">
        <v>2691</v>
      </c>
      <c r="E180" s="20">
        <v>2515</v>
      </c>
      <c r="F180" s="20">
        <v>2488</v>
      </c>
      <c r="G180" s="20">
        <v>2633</v>
      </c>
      <c r="H180" s="20">
        <v>2645</v>
      </c>
      <c r="I180" s="20">
        <v>2443</v>
      </c>
      <c r="J180" s="20">
        <v>2448</v>
      </c>
      <c r="K180" s="20">
        <v>2350</v>
      </c>
      <c r="L180" s="20">
        <v>2232</v>
      </c>
      <c r="M180" s="20">
        <v>2187</v>
      </c>
      <c r="N180" s="20">
        <v>2437</v>
      </c>
      <c r="O180" s="20">
        <v>2453</v>
      </c>
      <c r="P180" s="20">
        <v>2285</v>
      </c>
      <c r="Q180" s="20">
        <v>1874</v>
      </c>
      <c r="R180" s="20">
        <v>1999</v>
      </c>
      <c r="S180" s="20">
        <v>2039</v>
      </c>
      <c r="T180" s="20">
        <v>2116</v>
      </c>
      <c r="U180" s="20">
        <v>2023</v>
      </c>
      <c r="V180" s="20">
        <v>2015</v>
      </c>
      <c r="W180" s="20">
        <v>1894</v>
      </c>
      <c r="X180" s="20">
        <v>1840</v>
      </c>
      <c r="Y180" s="20">
        <v>1797</v>
      </c>
      <c r="Z180" s="20">
        <v>2161</v>
      </c>
      <c r="AA180" s="20">
        <v>2015</v>
      </c>
      <c r="AB180" s="20">
        <v>1826</v>
      </c>
      <c r="AC180" s="20">
        <v>1756</v>
      </c>
      <c r="AD180" s="20">
        <v>1749</v>
      </c>
      <c r="AE180" s="20">
        <v>1797</v>
      </c>
      <c r="AF180" s="20">
        <v>1928</v>
      </c>
      <c r="AG180" s="20">
        <v>1760</v>
      </c>
      <c r="AH180" s="20">
        <v>1803</v>
      </c>
      <c r="AI180" s="20">
        <v>1603</v>
      </c>
    </row>
    <row r="181" spans="1:35">
      <c r="A181" s="33" t="s">
        <v>482</v>
      </c>
      <c r="B181" s="20">
        <v>2384</v>
      </c>
      <c r="C181" s="20">
        <v>2106</v>
      </c>
      <c r="D181" s="20">
        <v>1947</v>
      </c>
      <c r="E181" s="20">
        <v>1830</v>
      </c>
      <c r="F181" s="20">
        <v>1897</v>
      </c>
      <c r="G181" s="20">
        <v>2123</v>
      </c>
      <c r="H181" s="20">
        <v>2249</v>
      </c>
      <c r="I181" s="20">
        <v>2154</v>
      </c>
      <c r="J181" s="20">
        <v>1973</v>
      </c>
      <c r="K181" s="20">
        <v>1864</v>
      </c>
      <c r="L181" s="20">
        <v>1727</v>
      </c>
      <c r="M181" s="20">
        <v>1673</v>
      </c>
      <c r="N181" s="20">
        <v>1852</v>
      </c>
      <c r="O181" s="20">
        <v>1770</v>
      </c>
      <c r="P181" s="20">
        <v>1602</v>
      </c>
      <c r="Q181" s="20">
        <v>1393</v>
      </c>
      <c r="R181" s="20">
        <v>1489</v>
      </c>
      <c r="S181" s="20">
        <v>1627</v>
      </c>
      <c r="T181" s="20">
        <v>1792</v>
      </c>
      <c r="U181" s="20">
        <v>1636</v>
      </c>
      <c r="V181" s="20">
        <v>1477</v>
      </c>
      <c r="W181" s="20">
        <v>1373</v>
      </c>
      <c r="X181" s="20">
        <v>1410</v>
      </c>
      <c r="Y181" s="20">
        <v>1337</v>
      </c>
      <c r="Z181" s="20">
        <v>1627</v>
      </c>
      <c r="AA181" s="20">
        <v>1445</v>
      </c>
      <c r="AB181" s="20">
        <v>1281</v>
      </c>
      <c r="AC181" s="20">
        <v>1264</v>
      </c>
      <c r="AD181" s="20">
        <v>1326</v>
      </c>
      <c r="AE181" s="20">
        <v>1502</v>
      </c>
      <c r="AF181" s="20">
        <v>1630</v>
      </c>
      <c r="AG181" s="20">
        <v>1491</v>
      </c>
      <c r="AH181" s="20">
        <v>1376</v>
      </c>
      <c r="AI181" s="20">
        <v>1296</v>
      </c>
    </row>
    <row r="182" spans="1:35">
      <c r="A182" s="33" t="s">
        <v>484</v>
      </c>
      <c r="B182" s="20">
        <v>8118</v>
      </c>
      <c r="C182" s="20">
        <v>7712</v>
      </c>
      <c r="D182" s="20">
        <v>7016</v>
      </c>
      <c r="E182" s="20">
        <v>6441</v>
      </c>
      <c r="F182" s="20">
        <v>6443</v>
      </c>
      <c r="G182" s="20">
        <v>6702</v>
      </c>
      <c r="H182" s="20">
        <v>6748</v>
      </c>
      <c r="I182" s="20">
        <v>6290</v>
      </c>
      <c r="J182" s="20">
        <v>6036</v>
      </c>
      <c r="K182" s="20">
        <v>5800</v>
      </c>
      <c r="L182" s="20">
        <v>5575</v>
      </c>
      <c r="M182" s="20">
        <v>5374</v>
      </c>
      <c r="N182" s="20">
        <v>6123</v>
      </c>
      <c r="O182" s="20">
        <v>6176</v>
      </c>
      <c r="P182" s="20">
        <v>5713</v>
      </c>
      <c r="Q182" s="20">
        <v>4737</v>
      </c>
      <c r="R182" s="20">
        <v>4940</v>
      </c>
      <c r="S182" s="20">
        <v>5072</v>
      </c>
      <c r="T182" s="20">
        <v>5310</v>
      </c>
      <c r="U182" s="20">
        <v>5034</v>
      </c>
      <c r="V182" s="20">
        <v>4725</v>
      </c>
      <c r="W182" s="20">
        <v>4484</v>
      </c>
      <c r="X182" s="20">
        <v>4500</v>
      </c>
      <c r="Y182" s="20">
        <v>4332</v>
      </c>
      <c r="Z182" s="20">
        <v>5165</v>
      </c>
      <c r="AA182" s="20">
        <v>4997</v>
      </c>
      <c r="AB182" s="20">
        <v>4519</v>
      </c>
      <c r="AC182" s="20">
        <v>4253</v>
      </c>
      <c r="AD182" s="20">
        <v>4291</v>
      </c>
      <c r="AE182" s="20">
        <v>4327</v>
      </c>
      <c r="AF182" s="20">
        <v>4703</v>
      </c>
      <c r="AG182" s="20">
        <v>4217</v>
      </c>
      <c r="AH182" s="20">
        <v>4189</v>
      </c>
      <c r="AI182" s="20">
        <v>3846</v>
      </c>
    </row>
    <row r="183" spans="1:35">
      <c r="A183" s="33" t="s">
        <v>486</v>
      </c>
      <c r="B183" s="20">
        <v>2488</v>
      </c>
      <c r="C183" s="20">
        <v>2361</v>
      </c>
      <c r="D183" s="20">
        <v>2217</v>
      </c>
      <c r="E183" s="20">
        <v>2005</v>
      </c>
      <c r="F183" s="20">
        <v>1968</v>
      </c>
      <c r="G183" s="20">
        <v>2116</v>
      </c>
      <c r="H183" s="20">
        <v>2018</v>
      </c>
      <c r="I183" s="20">
        <v>1932</v>
      </c>
      <c r="J183" s="20">
        <v>1950</v>
      </c>
      <c r="K183" s="20">
        <v>1896</v>
      </c>
      <c r="L183" s="20">
        <v>1841</v>
      </c>
      <c r="M183" s="20">
        <v>1772</v>
      </c>
      <c r="N183" s="20">
        <v>1953</v>
      </c>
      <c r="O183" s="20">
        <v>1954</v>
      </c>
      <c r="P183" s="20">
        <v>1826</v>
      </c>
      <c r="Q183" s="20">
        <v>1525</v>
      </c>
      <c r="R183" s="20">
        <v>1547</v>
      </c>
      <c r="S183" s="20">
        <v>1610</v>
      </c>
      <c r="T183" s="20">
        <v>1616</v>
      </c>
      <c r="U183" s="20">
        <v>1526</v>
      </c>
      <c r="V183" s="20">
        <v>1453</v>
      </c>
      <c r="W183" s="20">
        <v>1379</v>
      </c>
      <c r="X183" s="20">
        <v>1459</v>
      </c>
      <c r="Y183" s="20">
        <v>1456</v>
      </c>
      <c r="Z183" s="20">
        <v>1749</v>
      </c>
      <c r="AA183" s="20">
        <v>1642</v>
      </c>
      <c r="AB183" s="20">
        <v>1514</v>
      </c>
      <c r="AC183" s="20">
        <v>1422</v>
      </c>
      <c r="AD183" s="20">
        <v>1420</v>
      </c>
      <c r="AE183" s="20">
        <v>1462</v>
      </c>
      <c r="AF183" s="20">
        <v>1470</v>
      </c>
      <c r="AG183" s="20">
        <v>1376</v>
      </c>
      <c r="AH183" s="20">
        <v>1357</v>
      </c>
      <c r="AI183" s="20">
        <v>1293</v>
      </c>
    </row>
    <row r="184" spans="1:35">
      <c r="A184" s="33" t="s">
        <v>488</v>
      </c>
      <c r="B184" s="20">
        <v>2666</v>
      </c>
      <c r="C184" s="20">
        <v>2451</v>
      </c>
      <c r="D184" s="20">
        <v>2167</v>
      </c>
      <c r="E184" s="20">
        <v>2128</v>
      </c>
      <c r="F184" s="20">
        <v>2207</v>
      </c>
      <c r="G184" s="20">
        <v>2393</v>
      </c>
      <c r="H184" s="20">
        <v>2376</v>
      </c>
      <c r="I184" s="20">
        <v>2255</v>
      </c>
      <c r="J184" s="20">
        <v>2242</v>
      </c>
      <c r="K184" s="20">
        <v>2045</v>
      </c>
      <c r="L184" s="20">
        <v>1911</v>
      </c>
      <c r="M184" s="20">
        <v>1806</v>
      </c>
      <c r="N184" s="20">
        <v>2063</v>
      </c>
      <c r="O184" s="20">
        <v>2054</v>
      </c>
      <c r="P184" s="20">
        <v>1926</v>
      </c>
      <c r="Q184" s="20">
        <v>1660</v>
      </c>
      <c r="R184" s="20">
        <v>1785</v>
      </c>
      <c r="S184" s="20">
        <v>2013</v>
      </c>
      <c r="T184" s="20">
        <v>1960</v>
      </c>
      <c r="U184" s="20">
        <v>1849</v>
      </c>
      <c r="V184" s="20">
        <v>1815</v>
      </c>
      <c r="W184" s="20">
        <v>1635</v>
      </c>
      <c r="X184" s="20">
        <v>1588</v>
      </c>
      <c r="Y184" s="20">
        <v>1526</v>
      </c>
      <c r="Z184" s="20">
        <v>1773</v>
      </c>
      <c r="AA184" s="20">
        <v>1640</v>
      </c>
      <c r="AB184" s="20">
        <v>1508</v>
      </c>
      <c r="AC184" s="20">
        <v>1513</v>
      </c>
      <c r="AD184" s="20">
        <v>1559</v>
      </c>
      <c r="AE184" s="20">
        <v>1619</v>
      </c>
      <c r="AF184" s="20">
        <v>1716</v>
      </c>
      <c r="AG184" s="20">
        <v>1512</v>
      </c>
      <c r="AH184" s="20">
        <v>1494</v>
      </c>
      <c r="AI184" s="20">
        <v>1357</v>
      </c>
    </row>
    <row r="185" spans="1:35">
      <c r="A185" s="33" t="s">
        <v>490</v>
      </c>
      <c r="B185" s="20">
        <v>13164</v>
      </c>
      <c r="C185" s="20">
        <v>12494</v>
      </c>
      <c r="D185" s="20">
        <v>11390</v>
      </c>
      <c r="E185" s="20">
        <v>10537</v>
      </c>
      <c r="F185" s="20">
        <v>10065</v>
      </c>
      <c r="G185" s="20">
        <v>10368</v>
      </c>
      <c r="H185" s="20">
        <v>10049</v>
      </c>
      <c r="I185" s="20">
        <v>9458</v>
      </c>
      <c r="J185" s="20">
        <v>9363</v>
      </c>
      <c r="K185" s="20">
        <v>8984</v>
      </c>
      <c r="L185" s="20">
        <v>8905</v>
      </c>
      <c r="M185" s="20">
        <v>8986</v>
      </c>
      <c r="N185" s="20">
        <v>10214</v>
      </c>
      <c r="O185" s="20">
        <v>10266</v>
      </c>
      <c r="P185" s="20">
        <v>9633</v>
      </c>
      <c r="Q185" s="20">
        <v>8012</v>
      </c>
      <c r="R185" s="20">
        <v>7845</v>
      </c>
      <c r="S185" s="20">
        <v>7925</v>
      </c>
      <c r="T185" s="20">
        <v>8075</v>
      </c>
      <c r="U185" s="20">
        <v>7671</v>
      </c>
      <c r="V185" s="20">
        <v>7476</v>
      </c>
      <c r="W185" s="20">
        <v>7178</v>
      </c>
      <c r="X185" s="20">
        <v>7462</v>
      </c>
      <c r="Y185" s="20">
        <v>7637</v>
      </c>
      <c r="Z185" s="20">
        <v>9134</v>
      </c>
      <c r="AA185" s="20">
        <v>8806</v>
      </c>
      <c r="AB185" s="20">
        <v>8031</v>
      </c>
      <c r="AC185" s="20">
        <v>7594</v>
      </c>
      <c r="AD185" s="20">
        <v>7163</v>
      </c>
      <c r="AE185" s="20">
        <v>7047</v>
      </c>
      <c r="AF185" s="20">
        <v>7370</v>
      </c>
      <c r="AG185" s="20">
        <v>6537</v>
      </c>
      <c r="AH185" s="20">
        <v>6749</v>
      </c>
      <c r="AI185" s="20">
        <v>6344</v>
      </c>
    </row>
    <row r="186" spans="1:35">
      <c r="A186" s="33" t="s">
        <v>492</v>
      </c>
      <c r="B186" s="20">
        <v>1489</v>
      </c>
      <c r="C186" s="20">
        <v>1425</v>
      </c>
      <c r="D186" s="20">
        <v>1240</v>
      </c>
      <c r="E186" s="20">
        <v>1191</v>
      </c>
      <c r="F186" s="20">
        <v>1230</v>
      </c>
      <c r="G186" s="20">
        <v>1266</v>
      </c>
      <c r="H186" s="20">
        <v>1299</v>
      </c>
      <c r="I186" s="20">
        <v>1249</v>
      </c>
      <c r="J186" s="20">
        <v>1230</v>
      </c>
      <c r="K186" s="20">
        <v>1157</v>
      </c>
      <c r="L186" s="20">
        <v>1135</v>
      </c>
      <c r="M186" s="20">
        <v>1079</v>
      </c>
      <c r="N186" s="20">
        <v>1155</v>
      </c>
      <c r="O186" s="20">
        <v>1148</v>
      </c>
      <c r="P186" s="20">
        <v>1086</v>
      </c>
      <c r="Q186" s="20">
        <v>932</v>
      </c>
      <c r="R186" s="20">
        <v>1017</v>
      </c>
      <c r="S186" s="20">
        <v>1020</v>
      </c>
      <c r="T186" s="20">
        <v>1109</v>
      </c>
      <c r="U186" s="20">
        <v>1054</v>
      </c>
      <c r="V186" s="20">
        <v>990</v>
      </c>
      <c r="W186" s="20">
        <v>938</v>
      </c>
      <c r="X186" s="20">
        <v>928</v>
      </c>
      <c r="Y186" s="20">
        <v>869</v>
      </c>
      <c r="Z186" s="20">
        <v>975</v>
      </c>
      <c r="AA186" s="20">
        <v>959</v>
      </c>
      <c r="AB186" s="20">
        <v>900</v>
      </c>
      <c r="AC186" s="20">
        <v>910</v>
      </c>
      <c r="AD186" s="20">
        <v>946</v>
      </c>
      <c r="AE186" s="20">
        <v>942</v>
      </c>
      <c r="AF186" s="20">
        <v>1047</v>
      </c>
      <c r="AG186" s="20">
        <v>964</v>
      </c>
      <c r="AH186" s="20">
        <v>927</v>
      </c>
      <c r="AI186" s="20">
        <v>832</v>
      </c>
    </row>
    <row r="187" spans="1:35">
      <c r="A187" s="33" t="s">
        <v>494</v>
      </c>
      <c r="B187" s="20">
        <v>1029</v>
      </c>
      <c r="C187" s="20">
        <v>981</v>
      </c>
      <c r="D187" s="20">
        <v>921</v>
      </c>
      <c r="E187" s="20">
        <v>849</v>
      </c>
      <c r="F187" s="20">
        <v>923</v>
      </c>
      <c r="G187" s="20">
        <v>1006</v>
      </c>
      <c r="H187" s="20">
        <v>999</v>
      </c>
      <c r="I187" s="20">
        <v>974</v>
      </c>
      <c r="J187" s="20">
        <v>906</v>
      </c>
      <c r="K187" s="20">
        <v>874</v>
      </c>
      <c r="L187" s="20">
        <v>822</v>
      </c>
      <c r="M187" s="20">
        <v>745</v>
      </c>
      <c r="N187" s="20">
        <v>859</v>
      </c>
      <c r="O187" s="20">
        <v>874</v>
      </c>
      <c r="P187" s="20">
        <v>786</v>
      </c>
      <c r="Q187" s="20">
        <v>672</v>
      </c>
      <c r="R187" s="20">
        <v>747</v>
      </c>
      <c r="S187" s="20">
        <v>815</v>
      </c>
      <c r="T187" s="20">
        <v>851</v>
      </c>
      <c r="U187" s="20">
        <v>758</v>
      </c>
      <c r="V187" s="20">
        <v>718</v>
      </c>
      <c r="W187" s="20">
        <v>696</v>
      </c>
      <c r="X187" s="20">
        <v>704</v>
      </c>
      <c r="Y187" s="20">
        <v>619</v>
      </c>
      <c r="Z187" s="20">
        <v>794</v>
      </c>
      <c r="AA187" s="20">
        <v>734</v>
      </c>
      <c r="AB187" s="20">
        <v>630</v>
      </c>
      <c r="AC187" s="20">
        <v>645</v>
      </c>
      <c r="AD187" s="20">
        <v>681</v>
      </c>
      <c r="AE187" s="20">
        <v>746</v>
      </c>
      <c r="AF187" s="20">
        <v>755</v>
      </c>
      <c r="AG187" s="20">
        <v>635</v>
      </c>
      <c r="AH187" s="20">
        <v>657</v>
      </c>
      <c r="AI187" s="20">
        <v>631</v>
      </c>
    </row>
    <row r="188" spans="1:35">
      <c r="A188" s="33" t="s">
        <v>496</v>
      </c>
      <c r="B188" s="20">
        <v>1064</v>
      </c>
      <c r="C188" s="20">
        <v>1059</v>
      </c>
      <c r="D188" s="20">
        <v>995</v>
      </c>
      <c r="E188" s="20">
        <v>952</v>
      </c>
      <c r="F188" s="20">
        <v>957</v>
      </c>
      <c r="G188" s="20">
        <v>1009</v>
      </c>
      <c r="H188" s="20">
        <v>951</v>
      </c>
      <c r="I188" s="20">
        <v>910</v>
      </c>
      <c r="J188" s="20">
        <v>975</v>
      </c>
      <c r="K188" s="20">
        <v>901</v>
      </c>
      <c r="L188" s="20">
        <v>856</v>
      </c>
      <c r="M188" s="20">
        <v>803</v>
      </c>
      <c r="N188" s="20">
        <v>910</v>
      </c>
      <c r="O188" s="20">
        <v>921</v>
      </c>
      <c r="P188" s="20">
        <v>837</v>
      </c>
      <c r="Q188" s="20">
        <v>744</v>
      </c>
      <c r="R188" s="20">
        <v>765</v>
      </c>
      <c r="S188" s="20">
        <v>805</v>
      </c>
      <c r="T188" s="20">
        <v>788</v>
      </c>
      <c r="U188" s="20">
        <v>748</v>
      </c>
      <c r="V188" s="20">
        <v>729</v>
      </c>
      <c r="W188" s="20">
        <v>686</v>
      </c>
      <c r="X188" s="20">
        <v>695</v>
      </c>
      <c r="Y188" s="20">
        <v>655</v>
      </c>
      <c r="Z188" s="20">
        <v>747</v>
      </c>
      <c r="AA188" s="20">
        <v>743</v>
      </c>
      <c r="AB188" s="20">
        <v>680</v>
      </c>
      <c r="AC188" s="20">
        <v>672</v>
      </c>
      <c r="AD188" s="20">
        <v>660</v>
      </c>
      <c r="AE188" s="20">
        <v>651</v>
      </c>
      <c r="AF188" s="20">
        <v>675</v>
      </c>
      <c r="AG188" s="20">
        <v>618</v>
      </c>
      <c r="AH188" s="20">
        <v>676</v>
      </c>
      <c r="AI188" s="20">
        <v>609</v>
      </c>
    </row>
    <row r="189" spans="1:35">
      <c r="A189" s="33" t="s">
        <v>498</v>
      </c>
      <c r="B189" s="20">
        <v>1188</v>
      </c>
      <c r="C189" s="20">
        <v>1093</v>
      </c>
      <c r="D189" s="20">
        <v>949</v>
      </c>
      <c r="E189" s="20">
        <v>910</v>
      </c>
      <c r="F189" s="20">
        <v>902</v>
      </c>
      <c r="G189" s="20">
        <v>962</v>
      </c>
      <c r="H189" s="20">
        <v>934</v>
      </c>
      <c r="I189" s="20">
        <v>883</v>
      </c>
      <c r="J189" s="20">
        <v>885</v>
      </c>
      <c r="K189" s="20">
        <v>878</v>
      </c>
      <c r="L189" s="20">
        <v>848</v>
      </c>
      <c r="M189" s="20">
        <v>838</v>
      </c>
      <c r="N189" s="20">
        <v>904</v>
      </c>
      <c r="O189" s="20">
        <v>946</v>
      </c>
      <c r="P189" s="20">
        <v>860</v>
      </c>
      <c r="Q189" s="20">
        <v>748</v>
      </c>
      <c r="R189" s="20">
        <v>751</v>
      </c>
      <c r="S189" s="20">
        <v>719</v>
      </c>
      <c r="T189" s="20">
        <v>712</v>
      </c>
      <c r="U189" s="20">
        <v>683</v>
      </c>
      <c r="V189" s="20">
        <v>662</v>
      </c>
      <c r="W189" s="20">
        <v>607</v>
      </c>
      <c r="X189" s="20">
        <v>587</v>
      </c>
      <c r="Y189" s="20">
        <v>614</v>
      </c>
      <c r="Z189" s="20">
        <v>690</v>
      </c>
      <c r="AA189" s="20">
        <v>678</v>
      </c>
      <c r="AB189" s="20">
        <v>614</v>
      </c>
      <c r="AC189" s="20">
        <v>593</v>
      </c>
      <c r="AD189" s="20">
        <v>633</v>
      </c>
      <c r="AE189" s="20">
        <v>634</v>
      </c>
      <c r="AF189" s="20">
        <v>643</v>
      </c>
      <c r="AG189" s="20">
        <v>585</v>
      </c>
      <c r="AH189" s="20">
        <v>646</v>
      </c>
      <c r="AI189" s="20">
        <v>573</v>
      </c>
    </row>
    <row r="190" spans="1:35">
      <c r="A190" s="33" t="s">
        <v>500</v>
      </c>
      <c r="B190" s="20">
        <v>3671</v>
      </c>
      <c r="C190" s="20">
        <v>3477</v>
      </c>
      <c r="D190" s="20">
        <v>3190</v>
      </c>
      <c r="E190" s="20">
        <v>2776</v>
      </c>
      <c r="F190" s="20">
        <v>2419</v>
      </c>
      <c r="G190" s="20">
        <v>2418</v>
      </c>
      <c r="H190" s="20">
        <v>2339</v>
      </c>
      <c r="I190" s="20">
        <v>2198</v>
      </c>
      <c r="J190" s="20">
        <v>2223</v>
      </c>
      <c r="K190" s="20">
        <v>2177</v>
      </c>
      <c r="L190" s="20">
        <v>2458</v>
      </c>
      <c r="M190" s="20">
        <v>2555</v>
      </c>
      <c r="N190" s="20">
        <v>2830</v>
      </c>
      <c r="O190" s="20">
        <v>2772</v>
      </c>
      <c r="P190" s="20">
        <v>2625</v>
      </c>
      <c r="Q190" s="20">
        <v>2228</v>
      </c>
      <c r="R190" s="20">
        <v>1926</v>
      </c>
      <c r="S190" s="20">
        <v>1858</v>
      </c>
      <c r="T190" s="20">
        <v>1851</v>
      </c>
      <c r="U190" s="20">
        <v>1721</v>
      </c>
      <c r="V190" s="20">
        <v>1648</v>
      </c>
      <c r="W190" s="20">
        <v>1649</v>
      </c>
      <c r="X190" s="20">
        <v>1976</v>
      </c>
      <c r="Y190" s="20">
        <v>2086</v>
      </c>
      <c r="Z190" s="20">
        <v>2364</v>
      </c>
      <c r="AA190" s="20">
        <v>2286</v>
      </c>
      <c r="AB190" s="20">
        <v>2145</v>
      </c>
      <c r="AC190" s="20">
        <v>1869</v>
      </c>
      <c r="AD190" s="20">
        <v>1635</v>
      </c>
      <c r="AE190" s="20">
        <v>1581</v>
      </c>
      <c r="AF190" s="20">
        <v>1610</v>
      </c>
      <c r="AG190" s="20">
        <v>1476</v>
      </c>
      <c r="AH190" s="20">
        <v>1503</v>
      </c>
      <c r="AI190" s="20">
        <v>1498</v>
      </c>
    </row>
    <row r="191" spans="1:35">
      <c r="A191" s="33" t="s">
        <v>502</v>
      </c>
      <c r="B191" s="20">
        <v>1145</v>
      </c>
      <c r="C191" s="20">
        <v>1076</v>
      </c>
      <c r="D191" s="20">
        <v>950</v>
      </c>
      <c r="E191" s="20">
        <v>862</v>
      </c>
      <c r="F191" s="20">
        <v>880</v>
      </c>
      <c r="G191" s="20">
        <v>958</v>
      </c>
      <c r="H191" s="20">
        <v>964</v>
      </c>
      <c r="I191" s="20">
        <v>920</v>
      </c>
      <c r="J191" s="20">
        <v>882</v>
      </c>
      <c r="K191" s="20">
        <v>855</v>
      </c>
      <c r="L191" s="20">
        <v>819</v>
      </c>
      <c r="M191" s="20">
        <v>794</v>
      </c>
      <c r="N191" s="20">
        <v>896</v>
      </c>
      <c r="O191" s="20">
        <v>912</v>
      </c>
      <c r="P191" s="20">
        <v>861</v>
      </c>
      <c r="Q191" s="20">
        <v>695</v>
      </c>
      <c r="R191" s="20">
        <v>711</v>
      </c>
      <c r="S191" s="20">
        <v>716</v>
      </c>
      <c r="T191" s="20">
        <v>757</v>
      </c>
      <c r="U191" s="20">
        <v>722</v>
      </c>
      <c r="V191" s="20">
        <v>721</v>
      </c>
      <c r="W191" s="20">
        <v>679</v>
      </c>
      <c r="X191" s="20">
        <v>673</v>
      </c>
      <c r="Y191" s="20">
        <v>673</v>
      </c>
      <c r="Z191" s="20">
        <v>816</v>
      </c>
      <c r="AA191" s="20">
        <v>782</v>
      </c>
      <c r="AB191" s="20">
        <v>673</v>
      </c>
      <c r="AC191" s="20">
        <v>643</v>
      </c>
      <c r="AD191" s="20">
        <v>653</v>
      </c>
      <c r="AE191" s="20">
        <v>659</v>
      </c>
      <c r="AF191" s="20">
        <v>679</v>
      </c>
      <c r="AG191" s="20">
        <v>597</v>
      </c>
      <c r="AH191" s="20">
        <v>619</v>
      </c>
      <c r="AI191" s="20">
        <v>586</v>
      </c>
    </row>
    <row r="192" spans="1:35">
      <c r="A192" s="33" t="s">
        <v>504</v>
      </c>
      <c r="B192" s="20">
        <v>2840</v>
      </c>
      <c r="C192" s="20">
        <v>2740</v>
      </c>
      <c r="D192" s="20">
        <v>2486</v>
      </c>
      <c r="E192" s="20">
        <v>2166</v>
      </c>
      <c r="F192" s="20">
        <v>2011</v>
      </c>
      <c r="G192" s="20">
        <v>2070</v>
      </c>
      <c r="H192" s="20">
        <v>2026</v>
      </c>
      <c r="I192" s="20">
        <v>1921</v>
      </c>
      <c r="J192" s="20">
        <v>1908</v>
      </c>
      <c r="K192" s="20">
        <v>1819</v>
      </c>
      <c r="L192" s="20">
        <v>1892</v>
      </c>
      <c r="M192" s="20">
        <v>1949</v>
      </c>
      <c r="N192" s="20">
        <v>2272</v>
      </c>
      <c r="O192" s="20">
        <v>2264</v>
      </c>
      <c r="P192" s="20">
        <v>2144</v>
      </c>
      <c r="Q192" s="20">
        <v>1771</v>
      </c>
      <c r="R192" s="20">
        <v>1640</v>
      </c>
      <c r="S192" s="20">
        <v>1588</v>
      </c>
      <c r="T192" s="20">
        <v>1641</v>
      </c>
      <c r="U192" s="20">
        <v>1506</v>
      </c>
      <c r="V192" s="20">
        <v>1524</v>
      </c>
      <c r="W192" s="20">
        <v>1404</v>
      </c>
      <c r="X192" s="20">
        <v>1499</v>
      </c>
      <c r="Y192" s="20">
        <v>1553</v>
      </c>
      <c r="Z192" s="20">
        <v>1893</v>
      </c>
      <c r="AA192" s="20">
        <v>1849</v>
      </c>
      <c r="AB192" s="20">
        <v>1707</v>
      </c>
      <c r="AC192" s="20">
        <v>1446</v>
      </c>
      <c r="AD192" s="20">
        <v>1355</v>
      </c>
      <c r="AE192" s="20">
        <v>1353</v>
      </c>
      <c r="AF192" s="20">
        <v>1436</v>
      </c>
      <c r="AG192" s="20">
        <v>1285</v>
      </c>
      <c r="AH192" s="20">
        <v>1329</v>
      </c>
      <c r="AI192" s="20">
        <v>1215</v>
      </c>
    </row>
    <row r="193" spans="1:35">
      <c r="A193" s="33" t="s">
        <v>506</v>
      </c>
      <c r="B193" s="20">
        <v>1060</v>
      </c>
      <c r="C193" s="20">
        <v>1019</v>
      </c>
      <c r="D193" s="20">
        <v>961</v>
      </c>
      <c r="E193" s="20">
        <v>943</v>
      </c>
      <c r="F193" s="20">
        <v>1001</v>
      </c>
      <c r="G193" s="20">
        <v>1130</v>
      </c>
      <c r="H193" s="20">
        <v>1113</v>
      </c>
      <c r="I193" s="20">
        <v>1015</v>
      </c>
      <c r="J193" s="20">
        <v>974</v>
      </c>
      <c r="K193" s="20">
        <v>919</v>
      </c>
      <c r="L193" s="20">
        <v>830</v>
      </c>
      <c r="M193" s="20">
        <v>770</v>
      </c>
      <c r="N193" s="20">
        <v>814</v>
      </c>
      <c r="O193" s="20">
        <v>799</v>
      </c>
      <c r="P193" s="20">
        <v>743</v>
      </c>
      <c r="Q193" s="20">
        <v>686</v>
      </c>
      <c r="R193" s="20">
        <v>751</v>
      </c>
      <c r="S193" s="20">
        <v>758</v>
      </c>
      <c r="T193" s="20">
        <v>842</v>
      </c>
      <c r="U193" s="20">
        <v>750</v>
      </c>
      <c r="V193" s="20">
        <v>728</v>
      </c>
      <c r="W193" s="20">
        <v>663</v>
      </c>
      <c r="X193" s="20">
        <v>633</v>
      </c>
      <c r="Y193" s="20">
        <v>602</v>
      </c>
      <c r="Z193" s="20">
        <v>694</v>
      </c>
      <c r="AA193" s="20">
        <v>686</v>
      </c>
      <c r="AB193" s="20">
        <v>633</v>
      </c>
      <c r="AC193" s="20">
        <v>614</v>
      </c>
      <c r="AD193" s="20">
        <v>676</v>
      </c>
      <c r="AE193" s="20">
        <v>701</v>
      </c>
      <c r="AF193" s="20">
        <v>774</v>
      </c>
      <c r="AG193" s="20">
        <v>696</v>
      </c>
      <c r="AH193" s="20">
        <v>668</v>
      </c>
      <c r="AI193" s="20">
        <v>594</v>
      </c>
    </row>
    <row r="194" spans="1:35">
      <c r="A194" s="33" t="s">
        <v>508</v>
      </c>
      <c r="B194" s="20">
        <v>5489</v>
      </c>
      <c r="C194" s="20">
        <v>5432</v>
      </c>
      <c r="D194" s="20">
        <v>5083</v>
      </c>
      <c r="E194" s="20">
        <v>4671</v>
      </c>
      <c r="F194" s="20">
        <v>4267</v>
      </c>
      <c r="G194" s="20">
        <v>4356</v>
      </c>
      <c r="H194" s="20">
        <v>4196</v>
      </c>
      <c r="I194" s="20">
        <v>3952</v>
      </c>
      <c r="J194" s="20">
        <v>3962</v>
      </c>
      <c r="K194" s="20">
        <v>3850</v>
      </c>
      <c r="L194" s="20">
        <v>4067</v>
      </c>
      <c r="M194" s="20">
        <v>4137</v>
      </c>
      <c r="N194" s="20">
        <v>4529</v>
      </c>
      <c r="O194" s="20">
        <v>4613</v>
      </c>
      <c r="P194" s="20">
        <v>4425</v>
      </c>
      <c r="Q194" s="20">
        <v>3754</v>
      </c>
      <c r="R194" s="20">
        <v>3328</v>
      </c>
      <c r="S194" s="20">
        <v>3256</v>
      </c>
      <c r="T194" s="20">
        <v>3319</v>
      </c>
      <c r="U194" s="20">
        <v>3086</v>
      </c>
      <c r="V194" s="20">
        <v>2951</v>
      </c>
      <c r="W194" s="20">
        <v>2939</v>
      </c>
      <c r="X194" s="20">
        <v>3242</v>
      </c>
      <c r="Y194" s="20">
        <v>3384</v>
      </c>
      <c r="Z194" s="20">
        <v>3987</v>
      </c>
      <c r="AA194" s="20">
        <v>3918</v>
      </c>
      <c r="AB194" s="20">
        <v>3662</v>
      </c>
      <c r="AC194" s="20">
        <v>3288</v>
      </c>
      <c r="AD194" s="20">
        <v>2919</v>
      </c>
      <c r="AE194" s="20">
        <v>2797</v>
      </c>
      <c r="AF194" s="20">
        <v>2979</v>
      </c>
      <c r="AG194" s="20">
        <v>2720</v>
      </c>
      <c r="AH194" s="20">
        <v>2668</v>
      </c>
      <c r="AI194" s="20">
        <v>2594</v>
      </c>
    </row>
    <row r="195" spans="1:35">
      <c r="A195" s="33" t="s">
        <v>510</v>
      </c>
      <c r="B195" s="20">
        <v>4503</v>
      </c>
      <c r="C195" s="20">
        <v>4393</v>
      </c>
      <c r="D195" s="20">
        <v>4064</v>
      </c>
      <c r="E195" s="20">
        <v>3575</v>
      </c>
      <c r="F195" s="20">
        <v>3379</v>
      </c>
      <c r="G195" s="20">
        <v>3475</v>
      </c>
      <c r="H195" s="20">
        <v>3314</v>
      </c>
      <c r="I195" s="20">
        <v>3061</v>
      </c>
      <c r="J195" s="20">
        <v>3053</v>
      </c>
      <c r="K195" s="20">
        <v>2933</v>
      </c>
      <c r="L195" s="20">
        <v>2921</v>
      </c>
      <c r="M195" s="20">
        <v>2980</v>
      </c>
      <c r="N195" s="20">
        <v>3488</v>
      </c>
      <c r="O195" s="20">
        <v>3514</v>
      </c>
      <c r="P195" s="20">
        <v>3262</v>
      </c>
      <c r="Q195" s="20">
        <v>2731</v>
      </c>
      <c r="R195" s="20">
        <v>2629</v>
      </c>
      <c r="S195" s="20">
        <v>2599</v>
      </c>
      <c r="T195" s="20">
        <v>2623</v>
      </c>
      <c r="U195" s="20">
        <v>2462</v>
      </c>
      <c r="V195" s="20">
        <v>2374</v>
      </c>
      <c r="W195" s="20">
        <v>2282</v>
      </c>
      <c r="X195" s="20">
        <v>2411</v>
      </c>
      <c r="Y195" s="20">
        <v>2606</v>
      </c>
      <c r="Z195" s="20">
        <v>3051</v>
      </c>
      <c r="AA195" s="20">
        <v>2994</v>
      </c>
      <c r="AB195" s="20">
        <v>2769</v>
      </c>
      <c r="AC195" s="20">
        <v>2478</v>
      </c>
      <c r="AD195" s="20">
        <v>2341</v>
      </c>
      <c r="AE195" s="20">
        <v>2310</v>
      </c>
      <c r="AF195" s="20">
        <v>2320</v>
      </c>
      <c r="AG195" s="20">
        <v>2075</v>
      </c>
      <c r="AH195" s="20">
        <v>2129</v>
      </c>
      <c r="AI195" s="20">
        <v>1984</v>
      </c>
    </row>
    <row r="196" spans="1:35">
      <c r="A196" s="33" t="s">
        <v>512</v>
      </c>
      <c r="B196" s="20">
        <v>1557</v>
      </c>
      <c r="C196" s="20">
        <v>1498</v>
      </c>
      <c r="D196" s="20">
        <v>1354</v>
      </c>
      <c r="E196" s="20">
        <v>1215</v>
      </c>
      <c r="F196" s="20">
        <v>1230</v>
      </c>
      <c r="G196" s="20">
        <v>1275</v>
      </c>
      <c r="H196" s="20">
        <v>1264</v>
      </c>
      <c r="I196" s="20">
        <v>1198</v>
      </c>
      <c r="J196" s="20">
        <v>1251</v>
      </c>
      <c r="K196" s="20">
        <v>1201</v>
      </c>
      <c r="L196" s="20">
        <v>1116</v>
      </c>
      <c r="M196" s="20">
        <v>1073</v>
      </c>
      <c r="N196" s="20">
        <v>1194</v>
      </c>
      <c r="O196" s="20">
        <v>1219</v>
      </c>
      <c r="P196" s="20">
        <v>1137</v>
      </c>
      <c r="Q196" s="20">
        <v>954</v>
      </c>
      <c r="R196" s="20">
        <v>961</v>
      </c>
      <c r="S196" s="20">
        <v>979</v>
      </c>
      <c r="T196" s="20">
        <v>1019</v>
      </c>
      <c r="U196" s="20">
        <v>969</v>
      </c>
      <c r="V196" s="20">
        <v>952</v>
      </c>
      <c r="W196" s="20">
        <v>915</v>
      </c>
      <c r="X196" s="20">
        <v>934</v>
      </c>
      <c r="Y196" s="20">
        <v>902</v>
      </c>
      <c r="Z196" s="20">
        <v>1063</v>
      </c>
      <c r="AA196" s="20">
        <v>1070</v>
      </c>
      <c r="AB196" s="20">
        <v>971</v>
      </c>
      <c r="AC196" s="20">
        <v>970</v>
      </c>
      <c r="AD196" s="20">
        <v>976</v>
      </c>
      <c r="AE196" s="20">
        <v>948</v>
      </c>
      <c r="AF196" s="20">
        <v>966</v>
      </c>
      <c r="AG196" s="20">
        <v>896</v>
      </c>
      <c r="AH196" s="20">
        <v>945</v>
      </c>
      <c r="AI196" s="20">
        <v>858</v>
      </c>
    </row>
    <row r="197" spans="1:35">
      <c r="A197" s="33" t="s">
        <v>514</v>
      </c>
      <c r="B197" s="20">
        <v>1951</v>
      </c>
      <c r="C197" s="20">
        <v>1865</v>
      </c>
      <c r="D197" s="20">
        <v>1716</v>
      </c>
      <c r="E197" s="20">
        <v>1547</v>
      </c>
      <c r="F197" s="20">
        <v>1579</v>
      </c>
      <c r="G197" s="20">
        <v>1605</v>
      </c>
      <c r="H197" s="20">
        <v>1565</v>
      </c>
      <c r="I197" s="20">
        <v>1494</v>
      </c>
      <c r="J197" s="20">
        <v>1492</v>
      </c>
      <c r="K197" s="20">
        <v>1540</v>
      </c>
      <c r="L197" s="20">
        <v>1392</v>
      </c>
      <c r="M197" s="20">
        <v>1400</v>
      </c>
      <c r="N197" s="20">
        <v>1547</v>
      </c>
      <c r="O197" s="20">
        <v>1571</v>
      </c>
      <c r="P197" s="20">
        <v>1514</v>
      </c>
      <c r="Q197" s="20">
        <v>1237</v>
      </c>
      <c r="R197" s="20">
        <v>1213</v>
      </c>
      <c r="S197" s="20">
        <v>1260</v>
      </c>
      <c r="T197" s="20">
        <v>1299</v>
      </c>
      <c r="U197" s="20">
        <v>1249</v>
      </c>
      <c r="V197" s="20">
        <v>1223</v>
      </c>
      <c r="W197" s="20">
        <v>1131</v>
      </c>
      <c r="X197" s="20">
        <v>1193</v>
      </c>
      <c r="Y197" s="20">
        <v>1159</v>
      </c>
      <c r="Z197" s="20">
        <v>1425</v>
      </c>
      <c r="AA197" s="20">
        <v>1359</v>
      </c>
      <c r="AB197" s="20">
        <v>1226</v>
      </c>
      <c r="AC197" s="20">
        <v>1143</v>
      </c>
      <c r="AD197" s="20">
        <v>1153</v>
      </c>
      <c r="AE197" s="20">
        <v>1152</v>
      </c>
      <c r="AF197" s="20">
        <v>1216</v>
      </c>
      <c r="AG197" s="20">
        <v>1082</v>
      </c>
      <c r="AH197" s="20">
        <v>1130</v>
      </c>
      <c r="AI197" s="20">
        <v>1004</v>
      </c>
    </row>
    <row r="198" spans="1:35">
      <c r="A198" s="33" t="s">
        <v>516</v>
      </c>
      <c r="B198" s="20">
        <v>36101</v>
      </c>
      <c r="C198" s="20">
        <v>34376</v>
      </c>
      <c r="D198" s="20">
        <v>30951</v>
      </c>
      <c r="E198" s="20">
        <v>28338</v>
      </c>
      <c r="F198" s="20">
        <v>29390</v>
      </c>
      <c r="G198" s="20">
        <v>30966</v>
      </c>
      <c r="H198" s="20">
        <v>31199</v>
      </c>
      <c r="I198" s="20">
        <v>29822</v>
      </c>
      <c r="J198" s="20">
        <v>28802</v>
      </c>
      <c r="K198" s="20">
        <v>27411</v>
      </c>
      <c r="L198" s="20">
        <v>25562</v>
      </c>
      <c r="M198" s="20">
        <v>24296</v>
      </c>
      <c r="N198" s="20">
        <v>27622</v>
      </c>
      <c r="O198" s="20">
        <v>28170</v>
      </c>
      <c r="P198" s="20">
        <v>25923</v>
      </c>
      <c r="Q198" s="20">
        <v>21555</v>
      </c>
      <c r="R198" s="20">
        <v>23494</v>
      </c>
      <c r="S198" s="20">
        <v>24161</v>
      </c>
      <c r="T198" s="20">
        <v>25851</v>
      </c>
      <c r="U198" s="20">
        <v>24628</v>
      </c>
      <c r="V198" s="20">
        <v>23236</v>
      </c>
      <c r="W198" s="20">
        <v>21971</v>
      </c>
      <c r="X198" s="20">
        <v>21806</v>
      </c>
      <c r="Y198" s="20">
        <v>20752</v>
      </c>
      <c r="Z198" s="20">
        <v>24863</v>
      </c>
      <c r="AA198" s="20">
        <v>24013</v>
      </c>
      <c r="AB198" s="20">
        <v>21821</v>
      </c>
      <c r="AC198" s="20">
        <v>20786</v>
      </c>
      <c r="AD198" s="20">
        <v>21725</v>
      </c>
      <c r="AE198" s="20">
        <v>22096</v>
      </c>
      <c r="AF198" s="20">
        <v>24155</v>
      </c>
      <c r="AG198" s="20">
        <v>21897</v>
      </c>
      <c r="AH198" s="20">
        <v>22112</v>
      </c>
      <c r="AI198" s="20">
        <v>20261</v>
      </c>
    </row>
    <row r="199" spans="1:35">
      <c r="A199" s="33" t="s">
        <v>518</v>
      </c>
      <c r="B199" s="20">
        <v>2071</v>
      </c>
      <c r="C199" s="20">
        <v>1920</v>
      </c>
      <c r="D199" s="20">
        <v>1718</v>
      </c>
      <c r="E199" s="20">
        <v>1623</v>
      </c>
      <c r="F199" s="20">
        <v>1737</v>
      </c>
      <c r="G199" s="20">
        <v>1814</v>
      </c>
      <c r="H199" s="20">
        <v>1771</v>
      </c>
      <c r="I199" s="20">
        <v>1664</v>
      </c>
      <c r="J199" s="20">
        <v>1657</v>
      </c>
      <c r="K199" s="20">
        <v>1611</v>
      </c>
      <c r="L199" s="20">
        <v>1478</v>
      </c>
      <c r="M199" s="20">
        <v>1375</v>
      </c>
      <c r="N199" s="20">
        <v>1482</v>
      </c>
      <c r="O199" s="20">
        <v>1533</v>
      </c>
      <c r="P199" s="20">
        <v>1399</v>
      </c>
      <c r="Q199" s="20">
        <v>1153</v>
      </c>
      <c r="R199" s="20">
        <v>1301</v>
      </c>
      <c r="S199" s="20">
        <v>1344</v>
      </c>
      <c r="T199" s="20">
        <v>1417</v>
      </c>
      <c r="U199" s="20">
        <v>1362</v>
      </c>
      <c r="V199" s="20">
        <v>1345</v>
      </c>
      <c r="W199" s="20">
        <v>1280</v>
      </c>
      <c r="X199" s="20">
        <v>1251</v>
      </c>
      <c r="Y199" s="20">
        <v>1203</v>
      </c>
      <c r="Z199" s="20">
        <v>1361</v>
      </c>
      <c r="AA199" s="20">
        <v>1339</v>
      </c>
      <c r="AB199" s="20">
        <v>1171</v>
      </c>
      <c r="AC199" s="20">
        <v>1080</v>
      </c>
      <c r="AD199" s="20">
        <v>1169</v>
      </c>
      <c r="AE199" s="20">
        <v>1204</v>
      </c>
      <c r="AF199" s="20">
        <v>1301</v>
      </c>
      <c r="AG199" s="20">
        <v>1172</v>
      </c>
      <c r="AH199" s="20">
        <v>1212</v>
      </c>
      <c r="AI199" s="20">
        <v>1162</v>
      </c>
    </row>
    <row r="200" spans="1:35">
      <c r="A200" s="33" t="s">
        <v>520</v>
      </c>
      <c r="B200" s="20">
        <v>2103</v>
      </c>
      <c r="C200" s="20">
        <v>1990</v>
      </c>
      <c r="D200" s="20">
        <v>1813</v>
      </c>
      <c r="E200" s="20">
        <v>1566</v>
      </c>
      <c r="F200" s="20">
        <v>1311</v>
      </c>
      <c r="G200" s="20">
        <v>1370</v>
      </c>
      <c r="H200" s="20">
        <v>1324</v>
      </c>
      <c r="I200" s="20">
        <v>1227</v>
      </c>
      <c r="J200" s="20">
        <v>1191</v>
      </c>
      <c r="K200" s="20">
        <v>1171</v>
      </c>
      <c r="L200" s="20">
        <v>1310</v>
      </c>
      <c r="M200" s="20">
        <v>1401</v>
      </c>
      <c r="N200" s="20">
        <v>1625</v>
      </c>
      <c r="O200" s="20">
        <v>1668</v>
      </c>
      <c r="P200" s="20">
        <v>1570</v>
      </c>
      <c r="Q200" s="20">
        <v>1220</v>
      </c>
      <c r="R200" s="20">
        <v>1070</v>
      </c>
      <c r="S200" s="20">
        <v>1043</v>
      </c>
      <c r="T200" s="20">
        <v>1074</v>
      </c>
      <c r="U200" s="20">
        <v>980</v>
      </c>
      <c r="V200" s="20">
        <v>939</v>
      </c>
      <c r="W200" s="20">
        <v>923</v>
      </c>
      <c r="X200" s="20">
        <v>1086</v>
      </c>
      <c r="Y200" s="20">
        <v>1195</v>
      </c>
      <c r="Z200" s="20">
        <v>1452</v>
      </c>
      <c r="AA200" s="20">
        <v>1442</v>
      </c>
      <c r="AB200" s="20">
        <v>1319</v>
      </c>
      <c r="AC200" s="20">
        <v>1057</v>
      </c>
      <c r="AD200" s="20">
        <v>965</v>
      </c>
      <c r="AE200" s="20">
        <v>925</v>
      </c>
      <c r="AF200" s="20">
        <v>989</v>
      </c>
      <c r="AG200" s="20">
        <v>878</v>
      </c>
      <c r="AH200" s="20">
        <v>859</v>
      </c>
      <c r="AI200" s="20">
        <v>811</v>
      </c>
    </row>
    <row r="201" spans="1:35">
      <c r="A201" s="33" t="s">
        <v>521</v>
      </c>
      <c r="B201" s="20">
        <v>1067</v>
      </c>
      <c r="C201" s="20">
        <v>1052</v>
      </c>
      <c r="D201" s="20">
        <v>952</v>
      </c>
      <c r="E201" s="20">
        <v>846</v>
      </c>
      <c r="F201" s="20">
        <v>772</v>
      </c>
      <c r="G201" s="20">
        <v>780</v>
      </c>
      <c r="H201" s="20">
        <v>725</v>
      </c>
      <c r="I201" s="20">
        <v>671</v>
      </c>
      <c r="J201" s="20">
        <v>668</v>
      </c>
      <c r="K201" s="20">
        <v>648</v>
      </c>
      <c r="L201" s="20">
        <v>691</v>
      </c>
      <c r="M201" s="20">
        <v>689</v>
      </c>
      <c r="N201" s="20">
        <v>824</v>
      </c>
      <c r="O201" s="20">
        <v>865</v>
      </c>
      <c r="P201" s="20">
        <v>793</v>
      </c>
      <c r="Q201" s="20">
        <v>651</v>
      </c>
      <c r="R201" s="20">
        <v>591</v>
      </c>
      <c r="S201" s="20">
        <v>600</v>
      </c>
      <c r="T201" s="20">
        <v>610</v>
      </c>
      <c r="U201" s="20">
        <v>550</v>
      </c>
      <c r="V201" s="20">
        <v>550</v>
      </c>
      <c r="W201" s="20">
        <v>526</v>
      </c>
      <c r="X201" s="20">
        <v>611</v>
      </c>
      <c r="Y201" s="20">
        <v>637</v>
      </c>
      <c r="Z201" s="20">
        <v>752</v>
      </c>
      <c r="AA201" s="20">
        <v>748</v>
      </c>
      <c r="AB201" s="20">
        <v>682</v>
      </c>
      <c r="AC201" s="20">
        <v>611</v>
      </c>
      <c r="AD201" s="20">
        <v>560</v>
      </c>
      <c r="AE201" s="20">
        <v>559</v>
      </c>
      <c r="AF201" s="20">
        <v>563</v>
      </c>
      <c r="AG201" s="20">
        <v>481</v>
      </c>
      <c r="AH201" s="20">
        <v>511</v>
      </c>
      <c r="AI201" s="20">
        <v>483</v>
      </c>
    </row>
    <row r="202" spans="1:35">
      <c r="A202" s="33" t="s">
        <v>523</v>
      </c>
      <c r="B202" s="20">
        <v>8328</v>
      </c>
      <c r="C202" s="20">
        <v>7798</v>
      </c>
      <c r="D202" s="20">
        <v>7106</v>
      </c>
      <c r="E202" s="20">
        <v>6748</v>
      </c>
      <c r="F202" s="20">
        <v>7005</v>
      </c>
      <c r="G202" s="20">
        <v>7456</v>
      </c>
      <c r="H202" s="20">
        <v>7587</v>
      </c>
      <c r="I202" s="20">
        <v>7381</v>
      </c>
      <c r="J202" s="20">
        <v>7117</v>
      </c>
      <c r="K202" s="20">
        <v>6593</v>
      </c>
      <c r="L202" s="20">
        <v>6092</v>
      </c>
      <c r="M202" s="20">
        <v>5682</v>
      </c>
      <c r="N202" s="20">
        <v>6318</v>
      </c>
      <c r="O202" s="20">
        <v>6473</v>
      </c>
      <c r="P202" s="20">
        <v>5946</v>
      </c>
      <c r="Q202" s="20">
        <v>5198</v>
      </c>
      <c r="R202" s="20">
        <v>5688</v>
      </c>
      <c r="S202" s="20">
        <v>5925</v>
      </c>
      <c r="T202" s="20">
        <v>6378</v>
      </c>
      <c r="U202" s="20">
        <v>6131</v>
      </c>
      <c r="V202" s="20">
        <v>5680</v>
      </c>
      <c r="W202" s="20">
        <v>5283</v>
      </c>
      <c r="X202" s="20">
        <v>5307</v>
      </c>
      <c r="Y202" s="20">
        <v>4895</v>
      </c>
      <c r="Z202" s="20">
        <v>5685</v>
      </c>
      <c r="AA202" s="20">
        <v>5447</v>
      </c>
      <c r="AB202" s="20">
        <v>5043</v>
      </c>
      <c r="AC202" s="20">
        <v>4930</v>
      </c>
      <c r="AD202" s="20">
        <v>5257</v>
      </c>
      <c r="AE202" s="20">
        <v>5376</v>
      </c>
      <c r="AF202" s="20">
        <v>5946</v>
      </c>
      <c r="AG202" s="20">
        <v>5425</v>
      </c>
      <c r="AH202" s="20">
        <v>5437</v>
      </c>
      <c r="AI202" s="20">
        <v>4951</v>
      </c>
    </row>
    <row r="203" spans="1:35">
      <c r="A203" s="33" t="s">
        <v>525</v>
      </c>
      <c r="B203" s="20">
        <v>1279</v>
      </c>
      <c r="C203" s="20">
        <v>1225</v>
      </c>
      <c r="D203" s="20">
        <v>1064</v>
      </c>
      <c r="E203" s="20">
        <v>979</v>
      </c>
      <c r="F203" s="20">
        <v>1081</v>
      </c>
      <c r="G203" s="20">
        <v>1115</v>
      </c>
      <c r="H203" s="20">
        <v>1204</v>
      </c>
      <c r="I203" s="20">
        <v>1150</v>
      </c>
      <c r="J203" s="20">
        <v>1047</v>
      </c>
      <c r="K203" s="20">
        <v>1000</v>
      </c>
      <c r="L203" s="20">
        <v>944</v>
      </c>
      <c r="M203" s="20">
        <v>876</v>
      </c>
      <c r="N203" s="20">
        <v>1007</v>
      </c>
      <c r="O203" s="20">
        <v>1000</v>
      </c>
      <c r="P203" s="20">
        <v>932</v>
      </c>
      <c r="Q203" s="20">
        <v>778</v>
      </c>
      <c r="R203" s="20">
        <v>827</v>
      </c>
      <c r="S203" s="20">
        <v>872</v>
      </c>
      <c r="T203" s="20">
        <v>962</v>
      </c>
      <c r="U203" s="20">
        <v>953</v>
      </c>
      <c r="V203" s="20">
        <v>873</v>
      </c>
      <c r="W203" s="20">
        <v>802</v>
      </c>
      <c r="X203" s="20">
        <v>789</v>
      </c>
      <c r="Y203" s="20">
        <v>740</v>
      </c>
      <c r="Z203" s="20">
        <v>886</v>
      </c>
      <c r="AA203" s="20">
        <v>825</v>
      </c>
      <c r="AB203" s="20">
        <v>724</v>
      </c>
      <c r="AC203" s="20">
        <v>762</v>
      </c>
      <c r="AD203" s="20">
        <v>777</v>
      </c>
      <c r="AE203" s="20">
        <v>796</v>
      </c>
      <c r="AF203" s="20">
        <v>926</v>
      </c>
      <c r="AG203" s="20">
        <v>844</v>
      </c>
      <c r="AH203" s="20">
        <v>837</v>
      </c>
      <c r="AI203" s="20">
        <v>752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3"/>
  <sheetViews>
    <sheetView workbookViewId="0">
      <selection activeCell="B3" sqref="B3:L203"/>
    </sheetView>
  </sheetViews>
  <sheetFormatPr defaultRowHeight="15"/>
  <cols>
    <col min="1" max="1" width="39.28515625" style="33" customWidth="1"/>
    <col min="2" max="2" width="10.5703125" bestFit="1" customWidth="1"/>
  </cols>
  <sheetData>
    <row r="1" spans="1:12" s="33" customFormat="1">
      <c r="A1" s="33" t="s">
        <v>576</v>
      </c>
      <c r="B1" s="1">
        <v>41275</v>
      </c>
      <c r="C1" s="1">
        <v>41306</v>
      </c>
      <c r="D1" s="1">
        <v>41334</v>
      </c>
      <c r="E1" s="1">
        <v>41365</v>
      </c>
      <c r="F1" s="1">
        <v>41395</v>
      </c>
      <c r="G1" s="1">
        <v>41426</v>
      </c>
      <c r="H1" s="1">
        <v>41456</v>
      </c>
      <c r="I1" s="1">
        <v>41487</v>
      </c>
      <c r="J1" s="1">
        <v>41518</v>
      </c>
      <c r="K1" s="1">
        <v>41548</v>
      </c>
      <c r="L1" s="1">
        <v>41579</v>
      </c>
    </row>
    <row r="2" spans="1:12" s="33" customFormat="1">
      <c r="B2" s="1">
        <v>41974</v>
      </c>
      <c r="C2" s="1">
        <v>42005</v>
      </c>
      <c r="D2" s="1">
        <v>42036</v>
      </c>
      <c r="E2" s="1">
        <v>42064</v>
      </c>
      <c r="F2" s="1">
        <v>42095</v>
      </c>
      <c r="G2" s="1">
        <v>42125</v>
      </c>
      <c r="H2" s="1">
        <v>42156</v>
      </c>
      <c r="I2" s="1">
        <v>42186</v>
      </c>
      <c r="J2" s="1">
        <v>42217</v>
      </c>
      <c r="K2" s="1">
        <v>42248</v>
      </c>
      <c r="L2" s="1">
        <v>42278</v>
      </c>
    </row>
    <row r="3" spans="1:12">
      <c r="A3" s="33" t="s">
        <v>132</v>
      </c>
      <c r="B3" s="20">
        <f>SUM('Step 3'!B3:Y3)</f>
        <v>74017</v>
      </c>
      <c r="C3" s="20">
        <f>SUM('Step 3'!C3:Z3)</f>
        <v>72617</v>
      </c>
      <c r="D3" s="20">
        <f>SUM('Step 3'!D3:AA3)</f>
        <v>71429</v>
      </c>
      <c r="E3" s="20">
        <f>SUM('Step 3'!E3:AB3)</f>
        <v>70218</v>
      </c>
      <c r="F3" s="20">
        <f>SUM('Step 3'!F3:AC3)</f>
        <v>69373</v>
      </c>
      <c r="G3" s="20">
        <f>SUM('Step 3'!G3:AD3)</f>
        <v>68419</v>
      </c>
      <c r="H3" s="20">
        <f>SUM('Step 3'!H3:AE3)</f>
        <v>67325</v>
      </c>
      <c r="I3" s="20">
        <f>SUM('Step 3'!I3:AF3)</f>
        <v>66478</v>
      </c>
      <c r="J3" s="20">
        <f>SUM('Step 3'!J3:AG3)</f>
        <v>65477</v>
      </c>
      <c r="K3" s="20">
        <f>SUM('Step 3'!K3:AH3)</f>
        <v>64520</v>
      </c>
      <c r="L3" s="20">
        <f>SUM('Step 3'!L3:AI3)</f>
        <v>63692</v>
      </c>
    </row>
    <row r="4" spans="1:12">
      <c r="A4" s="33" t="s">
        <v>136</v>
      </c>
      <c r="B4" s="20">
        <f>SUM('Step 3'!B4:Y4)</f>
        <v>209525</v>
      </c>
      <c r="C4" s="20">
        <f>SUM('Step 3'!C4:Z4)</f>
        <v>205482</v>
      </c>
      <c r="D4" s="20">
        <f>SUM('Step 3'!D4:AA4)</f>
        <v>201794</v>
      </c>
      <c r="E4" s="20">
        <f>SUM('Step 3'!E4:AB4)</f>
        <v>198314</v>
      </c>
      <c r="F4" s="20">
        <f>SUM('Step 3'!F4:AC4)</f>
        <v>195545</v>
      </c>
      <c r="G4" s="20">
        <f>SUM('Step 3'!G4:AD4)</f>
        <v>192869</v>
      </c>
      <c r="H4" s="20">
        <f>SUM('Step 3'!H4:AE4)</f>
        <v>189935</v>
      </c>
      <c r="I4" s="20">
        <f>SUM('Step 3'!I4:AF4)</f>
        <v>187431</v>
      </c>
      <c r="J4" s="20">
        <f>SUM('Step 3'!J4:AG4)</f>
        <v>184628</v>
      </c>
      <c r="K4" s="20">
        <f>SUM('Step 3'!K4:AH4)</f>
        <v>182211</v>
      </c>
      <c r="L4" s="20">
        <f>SUM('Step 3'!L4:AI4)</f>
        <v>179735</v>
      </c>
    </row>
    <row r="5" spans="1:12">
      <c r="A5" s="33" t="s">
        <v>139</v>
      </c>
      <c r="B5" s="20">
        <f>SUM('Step 3'!B5:Y5)</f>
        <v>613583</v>
      </c>
      <c r="C5" s="20">
        <f>SUM('Step 3'!C5:Z5)</f>
        <v>601509</v>
      </c>
      <c r="D5" s="20">
        <f>SUM('Step 3'!D5:AA5)</f>
        <v>590309</v>
      </c>
      <c r="E5" s="20">
        <f>SUM('Step 3'!E5:AB5)</f>
        <v>580003</v>
      </c>
      <c r="F5" s="20">
        <f>SUM('Step 3'!F5:AC5)</f>
        <v>571482</v>
      </c>
      <c r="G5" s="20">
        <f>SUM('Step 3'!G5:AD5)</f>
        <v>563320</v>
      </c>
      <c r="H5" s="20">
        <f>SUM('Step 3'!H5:AE5)</f>
        <v>554173</v>
      </c>
      <c r="I5" s="20">
        <f>SUM('Step 3'!I5:AF5)</f>
        <v>546442</v>
      </c>
      <c r="J5" s="20">
        <f>SUM('Step 3'!J5:AG5)</f>
        <v>538255</v>
      </c>
      <c r="K5" s="20">
        <f>SUM('Step 3'!K5:AH5)</f>
        <v>531062</v>
      </c>
      <c r="L5" s="20">
        <f>SUM('Step 3'!L5:AI5)</f>
        <v>523846</v>
      </c>
    </row>
    <row r="6" spans="1:12">
      <c r="A6" s="33" t="s">
        <v>142</v>
      </c>
      <c r="B6" s="20">
        <f>SUM('Step 3'!B6:Y6)</f>
        <v>852875</v>
      </c>
      <c r="C6" s="20">
        <f>SUM('Step 3'!C6:Z6)</f>
        <v>835714</v>
      </c>
      <c r="D6" s="20">
        <f>SUM('Step 3'!D6:AA6)</f>
        <v>819749</v>
      </c>
      <c r="E6" s="20">
        <f>SUM('Step 3'!E6:AB6)</f>
        <v>805142</v>
      </c>
      <c r="F6" s="20">
        <f>SUM('Step 3'!F6:AC6)</f>
        <v>792961</v>
      </c>
      <c r="G6" s="20">
        <f>SUM('Step 3'!G6:AD6)</f>
        <v>781400</v>
      </c>
      <c r="H6" s="20">
        <f>SUM('Step 3'!H6:AE6)</f>
        <v>768467</v>
      </c>
      <c r="I6" s="20">
        <f>SUM('Step 3'!I6:AF6)</f>
        <v>757563</v>
      </c>
      <c r="J6" s="20">
        <f>SUM('Step 3'!J6:AG6)</f>
        <v>746046</v>
      </c>
      <c r="K6" s="20">
        <f>SUM('Step 3'!K6:AH6)</f>
        <v>735676</v>
      </c>
      <c r="L6" s="20">
        <f>SUM('Step 3'!L6:AI6)</f>
        <v>725348</v>
      </c>
    </row>
    <row r="7" spans="1:12">
      <c r="A7" s="33" t="s">
        <v>145</v>
      </c>
      <c r="B7" s="20">
        <f>SUM('Step 3'!B7:Y7)</f>
        <v>38638</v>
      </c>
      <c r="C7" s="20">
        <f>SUM('Step 3'!C7:Z7)</f>
        <v>37995</v>
      </c>
      <c r="D7" s="20">
        <f>SUM('Step 3'!D7:AA7)</f>
        <v>37406</v>
      </c>
      <c r="E7" s="20">
        <f>SUM('Step 3'!E7:AB7)</f>
        <v>36868</v>
      </c>
      <c r="F7" s="20">
        <f>SUM('Step 3'!F7:AC7)</f>
        <v>36450</v>
      </c>
      <c r="G7" s="20">
        <f>SUM('Step 3'!G7:AD7)</f>
        <v>36025</v>
      </c>
      <c r="H7" s="20">
        <f>SUM('Step 3'!H7:AE7)</f>
        <v>35556</v>
      </c>
      <c r="I7" s="20">
        <f>SUM('Step 3'!I7:AF7)</f>
        <v>35151</v>
      </c>
      <c r="J7" s="20">
        <f>SUM('Step 3'!J7:AG7)</f>
        <v>34719</v>
      </c>
      <c r="K7" s="20">
        <f>SUM('Step 3'!K7:AH7)</f>
        <v>34345</v>
      </c>
      <c r="L7" s="20">
        <f>SUM('Step 3'!L7:AI7)</f>
        <v>33956</v>
      </c>
    </row>
    <row r="8" spans="1:12">
      <c r="A8" s="33" t="s">
        <v>147</v>
      </c>
      <c r="B8" s="20">
        <f>SUM('Step 3'!B8:Y8)</f>
        <v>76891</v>
      </c>
      <c r="C8" s="20">
        <f>SUM('Step 3'!C8:Z8)</f>
        <v>75494</v>
      </c>
      <c r="D8" s="20">
        <f>SUM('Step 3'!D8:AA8)</f>
        <v>74234</v>
      </c>
      <c r="E8" s="20">
        <f>SUM('Step 3'!E8:AB8)</f>
        <v>73135</v>
      </c>
      <c r="F8" s="20">
        <f>SUM('Step 3'!F8:AC8)</f>
        <v>72330</v>
      </c>
      <c r="G8" s="20">
        <f>SUM('Step 3'!G8:AD8)</f>
        <v>71489</v>
      </c>
      <c r="H8" s="20">
        <f>SUM('Step 3'!H8:AE8)</f>
        <v>70346</v>
      </c>
      <c r="I8" s="20">
        <f>SUM('Step 3'!I8:AF8)</f>
        <v>69355</v>
      </c>
      <c r="J8" s="20">
        <f>SUM('Step 3'!J8:AG8)</f>
        <v>68263</v>
      </c>
      <c r="K8" s="20">
        <f>SUM('Step 3'!K8:AH8)</f>
        <v>67318</v>
      </c>
      <c r="L8" s="20">
        <f>SUM('Step 3'!L8:AI8)</f>
        <v>66258</v>
      </c>
    </row>
    <row r="9" spans="1:12">
      <c r="A9" s="33" t="s">
        <v>149</v>
      </c>
      <c r="B9" s="20">
        <f>SUM('Step 3'!B9:Y9)</f>
        <v>45361</v>
      </c>
      <c r="C9" s="20">
        <f>SUM('Step 3'!C9:Z9)</f>
        <v>44537</v>
      </c>
      <c r="D9" s="20">
        <f>SUM('Step 3'!D9:AA9)</f>
        <v>43702</v>
      </c>
      <c r="E9" s="20">
        <f>SUM('Step 3'!E9:AB9)</f>
        <v>42894</v>
      </c>
      <c r="F9" s="20">
        <f>SUM('Step 3'!F9:AC9)</f>
        <v>42265</v>
      </c>
      <c r="G9" s="20">
        <f>SUM('Step 3'!G9:AD9)</f>
        <v>41692</v>
      </c>
      <c r="H9" s="20">
        <f>SUM('Step 3'!H9:AE9)</f>
        <v>40978</v>
      </c>
      <c r="I9" s="20">
        <f>SUM('Step 3'!I9:AF9)</f>
        <v>40402</v>
      </c>
      <c r="J9" s="20">
        <f>SUM('Step 3'!J9:AG9)</f>
        <v>39803</v>
      </c>
      <c r="K9" s="20">
        <f>SUM('Step 3'!K9:AH9)</f>
        <v>39190</v>
      </c>
      <c r="L9" s="20">
        <f>SUM('Step 3'!L9:AI9)</f>
        <v>38654</v>
      </c>
    </row>
    <row r="10" spans="1:12">
      <c r="A10" s="33" t="s">
        <v>152</v>
      </c>
      <c r="B10" s="20">
        <f>SUM('Step 3'!B10:Y10)</f>
        <v>21977</v>
      </c>
      <c r="C10" s="20">
        <f>SUM('Step 3'!C10:Z10)</f>
        <v>21593</v>
      </c>
      <c r="D10" s="20">
        <f>SUM('Step 3'!D10:AA10)</f>
        <v>21172</v>
      </c>
      <c r="E10" s="20">
        <f>SUM('Step 3'!E10:AB10)</f>
        <v>20843</v>
      </c>
      <c r="F10" s="20">
        <f>SUM('Step 3'!F10:AC10)</f>
        <v>20584</v>
      </c>
      <c r="G10" s="20">
        <f>SUM('Step 3'!G10:AD10)</f>
        <v>20331</v>
      </c>
      <c r="H10" s="20">
        <f>SUM('Step 3'!H10:AE10)</f>
        <v>20026</v>
      </c>
      <c r="I10" s="20">
        <f>SUM('Step 3'!I10:AF10)</f>
        <v>19796</v>
      </c>
      <c r="J10" s="20">
        <f>SUM('Step 3'!J10:AG10)</f>
        <v>19571</v>
      </c>
      <c r="K10" s="20">
        <f>SUM('Step 3'!K10:AH10)</f>
        <v>19354</v>
      </c>
      <c r="L10" s="20">
        <f>SUM('Step 3'!L10:AI10)</f>
        <v>19137</v>
      </c>
    </row>
    <row r="11" spans="1:12">
      <c r="A11" s="33" t="s">
        <v>154</v>
      </c>
      <c r="B11" s="20">
        <f>SUM('Step 3'!B11:Y11)</f>
        <v>61241</v>
      </c>
      <c r="C11" s="20">
        <f>SUM('Step 3'!C11:Z11)</f>
        <v>60043</v>
      </c>
      <c r="D11" s="20">
        <f>SUM('Step 3'!D11:AA11)</f>
        <v>58863</v>
      </c>
      <c r="E11" s="20">
        <f>SUM('Step 3'!E11:AB11)</f>
        <v>57836</v>
      </c>
      <c r="F11" s="20">
        <f>SUM('Step 3'!F11:AC11)</f>
        <v>56920</v>
      </c>
      <c r="G11" s="20">
        <f>SUM('Step 3'!G11:AD11)</f>
        <v>56117</v>
      </c>
      <c r="H11" s="20">
        <f>SUM('Step 3'!H11:AE11)</f>
        <v>55174</v>
      </c>
      <c r="I11" s="20">
        <f>SUM('Step 3'!I11:AF11)</f>
        <v>54427</v>
      </c>
      <c r="J11" s="20">
        <f>SUM('Step 3'!J11:AG11)</f>
        <v>53660</v>
      </c>
      <c r="K11" s="20">
        <f>SUM('Step 3'!K11:AH11)</f>
        <v>53005</v>
      </c>
      <c r="L11" s="20">
        <f>SUM('Step 3'!L11:AI11)</f>
        <v>52355</v>
      </c>
    </row>
    <row r="12" spans="1:12">
      <c r="A12" s="33" t="s">
        <v>156</v>
      </c>
      <c r="B12" s="20">
        <f>SUM('Step 3'!B12:Y12)</f>
        <v>169262</v>
      </c>
      <c r="C12" s="20">
        <f>SUM('Step 3'!C12:Z12)</f>
        <v>165965</v>
      </c>
      <c r="D12" s="20">
        <f>SUM('Step 3'!D12:AA12)</f>
        <v>163144</v>
      </c>
      <c r="E12" s="20">
        <f>SUM('Step 3'!E12:AB12)</f>
        <v>160532</v>
      </c>
      <c r="F12" s="20">
        <f>SUM('Step 3'!F12:AC12)</f>
        <v>158348</v>
      </c>
      <c r="G12" s="20">
        <f>SUM('Step 3'!G12:AD12)</f>
        <v>156220</v>
      </c>
      <c r="H12" s="20">
        <f>SUM('Step 3'!H12:AE12)</f>
        <v>153722</v>
      </c>
      <c r="I12" s="20">
        <f>SUM('Step 3'!I12:AF12)</f>
        <v>151616</v>
      </c>
      <c r="J12" s="20">
        <f>SUM('Step 3'!J12:AG12)</f>
        <v>149512</v>
      </c>
      <c r="K12" s="20">
        <f>SUM('Step 3'!K12:AH12)</f>
        <v>147469</v>
      </c>
      <c r="L12" s="20">
        <f>SUM('Step 3'!L12:AI12)</f>
        <v>145591</v>
      </c>
    </row>
    <row r="13" spans="1:12">
      <c r="A13" s="33" t="s">
        <v>158</v>
      </c>
      <c r="B13" s="20">
        <f>SUM('Step 3'!B13:Y13)</f>
        <v>8189574</v>
      </c>
      <c r="C13" s="20">
        <f>SUM('Step 3'!C13:Z13)</f>
        <v>8051075.5</v>
      </c>
      <c r="D13" s="20">
        <f>SUM('Step 3'!D13:AA13)</f>
        <v>7918870</v>
      </c>
      <c r="E13" s="20">
        <f>SUM('Step 3'!E13:AB13)</f>
        <v>7794745.5</v>
      </c>
      <c r="F13" s="20">
        <f>SUM('Step 3'!F13:AC13)</f>
        <v>7686175.5</v>
      </c>
      <c r="G13" s="20">
        <f>SUM('Step 3'!G13:AD13)</f>
        <v>7585108</v>
      </c>
      <c r="H13" s="20">
        <f>SUM('Step 3'!H13:AE13)</f>
        <v>7477762</v>
      </c>
      <c r="I13" s="20">
        <f>SUM('Step 3'!I13:AF13)</f>
        <v>7383228.5</v>
      </c>
      <c r="J13" s="20">
        <f>SUM('Step 3'!J13:AG13)</f>
        <v>7284978</v>
      </c>
      <c r="K13" s="20">
        <f>SUM('Step 3'!K13:AH13)</f>
        <v>7193454</v>
      </c>
      <c r="L13" s="20">
        <f>SUM('Step 3'!L13:AI13)</f>
        <v>7100195.5</v>
      </c>
    </row>
    <row r="14" spans="1:12">
      <c r="A14" s="33" t="s">
        <v>161</v>
      </c>
      <c r="B14" s="20">
        <f>SUM('Step 3'!B14:Y14)</f>
        <v>44786</v>
      </c>
      <c r="C14" s="20">
        <f>SUM('Step 3'!C14:Z14)</f>
        <v>43957</v>
      </c>
      <c r="D14" s="20">
        <f>SUM('Step 3'!D14:AA14)</f>
        <v>43224</v>
      </c>
      <c r="E14" s="20">
        <f>SUM('Step 3'!E14:AB14)</f>
        <v>42633</v>
      </c>
      <c r="F14" s="20">
        <f>SUM('Step 3'!F14:AC14)</f>
        <v>42049</v>
      </c>
      <c r="G14" s="20">
        <f>SUM('Step 3'!G14:AD14)</f>
        <v>41557</v>
      </c>
      <c r="H14" s="20">
        <f>SUM('Step 3'!H14:AE14)</f>
        <v>40941</v>
      </c>
      <c r="I14" s="20">
        <f>SUM('Step 3'!I14:AF14)</f>
        <v>40453</v>
      </c>
      <c r="J14" s="20">
        <f>SUM('Step 3'!J14:AG14)</f>
        <v>39945</v>
      </c>
      <c r="K14" s="20">
        <f>SUM('Step 3'!K14:AH14)</f>
        <v>39464</v>
      </c>
      <c r="L14" s="20">
        <f>SUM('Step 3'!L14:AI14)</f>
        <v>38959</v>
      </c>
    </row>
    <row r="15" spans="1:12">
      <c r="A15" s="33" t="s">
        <v>163</v>
      </c>
      <c r="B15" s="20">
        <f>SUM('Step 3'!B15:Y15)</f>
        <v>18396</v>
      </c>
      <c r="C15" s="20">
        <f>SUM('Step 3'!C15:Z15)</f>
        <v>18071</v>
      </c>
      <c r="D15" s="20">
        <f>SUM('Step 3'!D15:AA15)</f>
        <v>17787</v>
      </c>
      <c r="E15" s="20">
        <f>SUM('Step 3'!E15:AB15)</f>
        <v>17514</v>
      </c>
      <c r="F15" s="20">
        <f>SUM('Step 3'!F15:AC15)</f>
        <v>17286</v>
      </c>
      <c r="G15" s="20">
        <f>SUM('Step 3'!G15:AD15)</f>
        <v>17071</v>
      </c>
      <c r="H15" s="20">
        <f>SUM('Step 3'!H15:AE15)</f>
        <v>16860</v>
      </c>
      <c r="I15" s="20">
        <f>SUM('Step 3'!I15:AF15)</f>
        <v>16646</v>
      </c>
      <c r="J15" s="20">
        <f>SUM('Step 3'!J15:AG15)</f>
        <v>16415</v>
      </c>
      <c r="K15" s="20">
        <f>SUM('Step 3'!K15:AH15)</f>
        <v>16221</v>
      </c>
      <c r="L15" s="20">
        <f>SUM('Step 3'!L15:AI15)</f>
        <v>15959</v>
      </c>
    </row>
    <row r="16" spans="1:12">
      <c r="A16" s="33" t="s">
        <v>165</v>
      </c>
      <c r="B16" s="20">
        <f>SUM('Step 3'!B16:Y16)</f>
        <v>35930</v>
      </c>
      <c r="C16" s="20">
        <f>SUM('Step 3'!C16:Z16)</f>
        <v>35369</v>
      </c>
      <c r="D16" s="20">
        <f>SUM('Step 3'!D16:AA16)</f>
        <v>34836</v>
      </c>
      <c r="E16" s="20">
        <f>SUM('Step 3'!E16:AB16)</f>
        <v>34410</v>
      </c>
      <c r="F16" s="20">
        <f>SUM('Step 3'!F16:AC16)</f>
        <v>34078</v>
      </c>
      <c r="G16" s="20">
        <f>SUM('Step 3'!G16:AD16)</f>
        <v>33709</v>
      </c>
      <c r="H16" s="20">
        <f>SUM('Step 3'!H16:AE16)</f>
        <v>33289</v>
      </c>
      <c r="I16" s="20">
        <f>SUM('Step 3'!I16:AF16)</f>
        <v>32936</v>
      </c>
      <c r="J16" s="20">
        <f>SUM('Step 3'!J16:AG16)</f>
        <v>32632</v>
      </c>
      <c r="K16" s="20">
        <f>SUM('Step 3'!K16:AH16)</f>
        <v>32265</v>
      </c>
      <c r="L16" s="20">
        <f>SUM('Step 3'!L16:AI16)</f>
        <v>31860</v>
      </c>
    </row>
    <row r="17" spans="1:12">
      <c r="A17" s="33" t="s">
        <v>167</v>
      </c>
      <c r="B17" s="20">
        <f>SUM('Step 3'!B17:Y17)</f>
        <v>194343</v>
      </c>
      <c r="C17" s="20">
        <f>SUM('Step 3'!C17:Z17)</f>
        <v>191206</v>
      </c>
      <c r="D17" s="20">
        <f>SUM('Step 3'!D17:AA17)</f>
        <v>188164</v>
      </c>
      <c r="E17" s="20">
        <f>SUM('Step 3'!E17:AB17)</f>
        <v>185409</v>
      </c>
      <c r="F17" s="20">
        <f>SUM('Step 3'!F17:AC17)</f>
        <v>183220</v>
      </c>
      <c r="G17" s="20">
        <f>SUM('Step 3'!G17:AD17)</f>
        <v>181121</v>
      </c>
      <c r="H17" s="20">
        <f>SUM('Step 3'!H17:AE17)</f>
        <v>178462</v>
      </c>
      <c r="I17" s="20">
        <f>SUM('Step 3'!I17:AF17)</f>
        <v>176223</v>
      </c>
      <c r="J17" s="20">
        <f>SUM('Step 3'!J17:AG17)</f>
        <v>173927</v>
      </c>
      <c r="K17" s="20">
        <f>SUM('Step 3'!K17:AH17)</f>
        <v>171757</v>
      </c>
      <c r="L17" s="20">
        <f>SUM('Step 3'!L17:AI17)</f>
        <v>169579</v>
      </c>
    </row>
    <row r="18" spans="1:12">
      <c r="A18" s="33" t="s">
        <v>169</v>
      </c>
      <c r="B18" s="20">
        <f>SUM('Step 3'!B18:Y18)</f>
        <v>19556</v>
      </c>
      <c r="C18" s="20">
        <f>SUM('Step 3'!C18:Z18)</f>
        <v>19196</v>
      </c>
      <c r="D18" s="20">
        <f>SUM('Step 3'!D18:AA18)</f>
        <v>18924</v>
      </c>
      <c r="E18" s="20">
        <f>SUM('Step 3'!E18:AB18)</f>
        <v>18700</v>
      </c>
      <c r="F18" s="20">
        <f>SUM('Step 3'!F18:AC18)</f>
        <v>18534</v>
      </c>
      <c r="G18" s="20">
        <f>SUM('Step 3'!G18:AD18)</f>
        <v>18330</v>
      </c>
      <c r="H18" s="20">
        <f>SUM('Step 3'!H18:AE18)</f>
        <v>18110</v>
      </c>
      <c r="I18" s="20">
        <f>SUM('Step 3'!I18:AF18)</f>
        <v>17918</v>
      </c>
      <c r="J18" s="20">
        <f>SUM('Step 3'!J18:AG18)</f>
        <v>17682</v>
      </c>
      <c r="K18" s="20">
        <f>SUM('Step 3'!K18:AH18)</f>
        <v>17465</v>
      </c>
      <c r="L18" s="20">
        <f>SUM('Step 3'!L18:AI18)</f>
        <v>17182</v>
      </c>
    </row>
    <row r="19" spans="1:12">
      <c r="A19" s="33" t="s">
        <v>171</v>
      </c>
      <c r="B19" s="20">
        <f>SUM('Step 3'!B19:Y19)</f>
        <v>1562571</v>
      </c>
      <c r="C19" s="20">
        <f>SUM('Step 3'!C19:Z19)</f>
        <v>1542955</v>
      </c>
      <c r="D19" s="20">
        <f>SUM('Step 3'!D19:AA19)</f>
        <v>1528304</v>
      </c>
      <c r="E19" s="20">
        <f>SUM('Step 3'!E19:AB19)</f>
        <v>1512628</v>
      </c>
      <c r="F19" s="20">
        <f>SUM('Step 3'!F19:AC19)</f>
        <v>1497422</v>
      </c>
      <c r="G19" s="20">
        <f>SUM('Step 3'!G19:AD19)</f>
        <v>1478351</v>
      </c>
      <c r="H19" s="20">
        <f>SUM('Step 3'!H19:AE19)</f>
        <v>1453329</v>
      </c>
      <c r="I19" s="20">
        <f>SUM('Step 3'!I19:AF19)</f>
        <v>1426407</v>
      </c>
      <c r="J19" s="20">
        <f>SUM('Step 3'!J19:AG19)</f>
        <v>1398827</v>
      </c>
      <c r="K19" s="20">
        <f>SUM('Step 3'!K19:AH19)</f>
        <v>1368604</v>
      </c>
      <c r="L19" s="20">
        <f>SUM('Step 3'!L19:AI19)</f>
        <v>1336376</v>
      </c>
    </row>
    <row r="20" spans="1:12">
      <c r="A20" s="33" t="s">
        <v>173</v>
      </c>
      <c r="B20" s="20">
        <f>SUM('Step 3'!B20:Y20)</f>
        <v>361579</v>
      </c>
      <c r="C20" s="20">
        <f>SUM('Step 3'!C20:Z20)</f>
        <v>355274</v>
      </c>
      <c r="D20" s="20">
        <f>SUM('Step 3'!D20:AA20)</f>
        <v>349834</v>
      </c>
      <c r="E20" s="20">
        <f>SUM('Step 3'!E20:AB20)</f>
        <v>345167</v>
      </c>
      <c r="F20" s="20">
        <f>SUM('Step 3'!F20:AC20)</f>
        <v>341290</v>
      </c>
      <c r="G20" s="20">
        <f>SUM('Step 3'!G20:AD20)</f>
        <v>337330</v>
      </c>
      <c r="H20" s="20">
        <f>SUM('Step 3'!H20:AE20)</f>
        <v>332540</v>
      </c>
      <c r="I20" s="20">
        <f>SUM('Step 3'!I20:AF20)</f>
        <v>328449</v>
      </c>
      <c r="J20" s="20">
        <f>SUM('Step 3'!J20:AG20)</f>
        <v>323800</v>
      </c>
      <c r="K20" s="20">
        <f>SUM('Step 3'!K20:AH20)</f>
        <v>319709</v>
      </c>
      <c r="L20" s="20">
        <f>SUM('Step 3'!L20:AI20)</f>
        <v>314220</v>
      </c>
    </row>
    <row r="21" spans="1:12">
      <c r="A21" s="33" t="s">
        <v>175</v>
      </c>
      <c r="B21" s="20">
        <f>SUM('Step 3'!B21:Y21)</f>
        <v>155274</v>
      </c>
      <c r="C21" s="20">
        <f>SUM('Step 3'!C21:Z21)</f>
        <v>152785</v>
      </c>
      <c r="D21" s="20">
        <f>SUM('Step 3'!D21:AA21)</f>
        <v>150373</v>
      </c>
      <c r="E21" s="20">
        <f>SUM('Step 3'!E21:AB21)</f>
        <v>148169</v>
      </c>
      <c r="F21" s="20">
        <f>SUM('Step 3'!F21:AC21)</f>
        <v>146414</v>
      </c>
      <c r="G21" s="20">
        <f>SUM('Step 3'!G21:AD21)</f>
        <v>144737</v>
      </c>
      <c r="H21" s="20">
        <f>SUM('Step 3'!H21:AE21)</f>
        <v>142627</v>
      </c>
      <c r="I21" s="20">
        <f>SUM('Step 3'!I21:AF21)</f>
        <v>140844</v>
      </c>
      <c r="J21" s="20">
        <f>SUM('Step 3'!J21:AG21)</f>
        <v>138995</v>
      </c>
      <c r="K21" s="20">
        <f>SUM('Step 3'!K21:AH21)</f>
        <v>137223</v>
      </c>
      <c r="L21" s="20">
        <f>SUM('Step 3'!L21:AI21)</f>
        <v>135455</v>
      </c>
    </row>
    <row r="22" spans="1:12">
      <c r="A22" s="33" t="s">
        <v>177</v>
      </c>
      <c r="B22" s="20">
        <f>SUM('Step 3'!B22:Y22)</f>
        <v>239382</v>
      </c>
      <c r="C22" s="20">
        <f>SUM('Step 3'!C22:Z22)</f>
        <v>235565</v>
      </c>
      <c r="D22" s="20">
        <f>SUM('Step 3'!D22:AA22)</f>
        <v>231810</v>
      </c>
      <c r="E22" s="20">
        <f>SUM('Step 3'!E22:AB22)</f>
        <v>228264</v>
      </c>
      <c r="F22" s="20">
        <f>SUM('Step 3'!F22:AC22)</f>
        <v>225141</v>
      </c>
      <c r="G22" s="20">
        <f>SUM('Step 3'!G22:AD22)</f>
        <v>221807</v>
      </c>
      <c r="H22" s="20">
        <f>SUM('Step 3'!H22:AE22)</f>
        <v>217755</v>
      </c>
      <c r="I22" s="20">
        <f>SUM('Step 3'!I22:AF22)</f>
        <v>214570</v>
      </c>
      <c r="J22" s="20">
        <f>SUM('Step 3'!J22:AG22)</f>
        <v>211256</v>
      </c>
      <c r="K22" s="20">
        <f>SUM('Step 3'!K22:AH22)</f>
        <v>208045</v>
      </c>
      <c r="L22" s="20">
        <f>SUM('Step 3'!L22:AI22)</f>
        <v>205070</v>
      </c>
    </row>
    <row r="23" spans="1:12">
      <c r="A23" s="33" t="s">
        <v>179</v>
      </c>
      <c r="B23" s="20">
        <f>SUM('Step 3'!B23:Y23)</f>
        <v>924835</v>
      </c>
      <c r="C23" s="20">
        <f>SUM('Step 3'!C23:Z23)</f>
        <v>909096</v>
      </c>
      <c r="D23" s="20">
        <f>SUM('Step 3'!D23:AA23)</f>
        <v>893936</v>
      </c>
      <c r="E23" s="20">
        <f>SUM('Step 3'!E23:AB23)</f>
        <v>879856</v>
      </c>
      <c r="F23" s="20">
        <f>SUM('Step 3'!F23:AC23)</f>
        <v>867436</v>
      </c>
      <c r="G23" s="20">
        <f>SUM('Step 3'!G23:AD23)</f>
        <v>855933</v>
      </c>
      <c r="H23" s="20">
        <f>SUM('Step 3'!H23:AE23)</f>
        <v>842197</v>
      </c>
      <c r="I23" s="20">
        <f>SUM('Step 3'!I23:AF23)</f>
        <v>830870</v>
      </c>
      <c r="J23" s="20">
        <f>SUM('Step 3'!J23:AG23)</f>
        <v>819248</v>
      </c>
      <c r="K23" s="20">
        <f>SUM('Step 3'!K23:AH23)</f>
        <v>808593</v>
      </c>
      <c r="L23" s="20">
        <f>SUM('Step 3'!L23:AI23)</f>
        <v>797025</v>
      </c>
    </row>
    <row r="24" spans="1:12">
      <c r="A24" s="33" t="s">
        <v>181</v>
      </c>
      <c r="B24" s="20">
        <f>SUM('Step 3'!B24:Y24)</f>
        <v>993550</v>
      </c>
      <c r="C24" s="20">
        <f>SUM('Step 3'!C24:Z24)</f>
        <v>976601</v>
      </c>
      <c r="D24" s="20">
        <f>SUM('Step 3'!D24:AA24)</f>
        <v>960201</v>
      </c>
      <c r="E24" s="20">
        <f>SUM('Step 3'!E24:AB24)</f>
        <v>944945</v>
      </c>
      <c r="F24" s="20">
        <f>SUM('Step 3'!F24:AC24)</f>
        <v>931512</v>
      </c>
      <c r="G24" s="20">
        <f>SUM('Step 3'!G24:AD24)</f>
        <v>919093</v>
      </c>
      <c r="H24" s="20">
        <f>SUM('Step 3'!H24:AE24)</f>
        <v>904304</v>
      </c>
      <c r="I24" s="20">
        <f>SUM('Step 3'!I24:AF24)</f>
        <v>892071</v>
      </c>
      <c r="J24" s="20">
        <f>SUM('Step 3'!J24:AG24)</f>
        <v>879550</v>
      </c>
      <c r="K24" s="20">
        <f>SUM('Step 3'!K24:AH24)</f>
        <v>868036</v>
      </c>
      <c r="L24" s="20">
        <f>SUM('Step 3'!L24:AI24)</f>
        <v>855583</v>
      </c>
    </row>
    <row r="25" spans="1:12">
      <c r="A25" s="33" t="s">
        <v>183</v>
      </c>
      <c r="B25" s="20">
        <f>SUM('Step 3'!B25:Y25)</f>
        <v>23343</v>
      </c>
      <c r="C25" s="20">
        <f>SUM('Step 3'!C25:Z25)</f>
        <v>22934</v>
      </c>
      <c r="D25" s="20">
        <f>SUM('Step 3'!D25:AA25)</f>
        <v>22582</v>
      </c>
      <c r="E25" s="20">
        <f>SUM('Step 3'!E25:AB25)</f>
        <v>22279</v>
      </c>
      <c r="F25" s="20">
        <f>SUM('Step 3'!F25:AC25)</f>
        <v>21938</v>
      </c>
      <c r="G25" s="20">
        <f>SUM('Step 3'!G25:AD25)</f>
        <v>21666</v>
      </c>
      <c r="H25" s="20">
        <f>SUM('Step 3'!H25:AE25)</f>
        <v>21369</v>
      </c>
      <c r="I25" s="20">
        <f>SUM('Step 3'!I25:AF25)</f>
        <v>21072</v>
      </c>
      <c r="J25" s="20">
        <f>SUM('Step 3'!J25:AG25)</f>
        <v>20738</v>
      </c>
      <c r="K25" s="20">
        <f>SUM('Step 3'!K25:AH25)</f>
        <v>20481</v>
      </c>
      <c r="L25" s="20">
        <f>SUM('Step 3'!L25:AI25)</f>
        <v>20183</v>
      </c>
    </row>
    <row r="26" spans="1:12">
      <c r="A26" s="33" t="s">
        <v>185</v>
      </c>
      <c r="B26" s="20">
        <f>SUM('Step 3'!B26:Y26)</f>
        <v>68715</v>
      </c>
      <c r="C26" s="20">
        <f>SUM('Step 3'!C26:Z26)</f>
        <v>67505</v>
      </c>
      <c r="D26" s="20">
        <f>SUM('Step 3'!D26:AA26)</f>
        <v>66265</v>
      </c>
      <c r="E26" s="20">
        <f>SUM('Step 3'!E26:AB26)</f>
        <v>65089</v>
      </c>
      <c r="F26" s="20">
        <f>SUM('Step 3'!F26:AC26)</f>
        <v>64076</v>
      </c>
      <c r="G26" s="20">
        <f>SUM('Step 3'!G26:AD26)</f>
        <v>63160</v>
      </c>
      <c r="H26" s="20">
        <f>SUM('Step 3'!H26:AE26)</f>
        <v>62107</v>
      </c>
      <c r="I26" s="20">
        <f>SUM('Step 3'!I26:AF26)</f>
        <v>61201</v>
      </c>
      <c r="J26" s="20">
        <f>SUM('Step 3'!J26:AG26)</f>
        <v>60302</v>
      </c>
      <c r="K26" s="20">
        <f>SUM('Step 3'!K26:AH26)</f>
        <v>59443</v>
      </c>
      <c r="L26" s="20">
        <f>SUM('Step 3'!L26:AI26)</f>
        <v>58558</v>
      </c>
    </row>
    <row r="27" spans="1:12">
      <c r="A27" s="33" t="s">
        <v>187</v>
      </c>
      <c r="B27" s="20">
        <f>SUM('Step 3'!B27:Y27)</f>
        <v>61241</v>
      </c>
      <c r="C27" s="20">
        <f>SUM('Step 3'!C27:Z27)</f>
        <v>60043</v>
      </c>
      <c r="D27" s="20">
        <f>SUM('Step 3'!D27:AA27)</f>
        <v>58863</v>
      </c>
      <c r="E27" s="20">
        <f>SUM('Step 3'!E27:AB27)</f>
        <v>57836</v>
      </c>
      <c r="F27" s="20">
        <f>SUM('Step 3'!F27:AC27)</f>
        <v>56920</v>
      </c>
      <c r="G27" s="20">
        <f>SUM('Step 3'!G27:AD27)</f>
        <v>56117</v>
      </c>
      <c r="H27" s="20">
        <f>SUM('Step 3'!H27:AE27)</f>
        <v>55174</v>
      </c>
      <c r="I27" s="20">
        <f>SUM('Step 3'!I27:AF27)</f>
        <v>54427</v>
      </c>
      <c r="J27" s="20">
        <f>SUM('Step 3'!J27:AG27)</f>
        <v>53660</v>
      </c>
      <c r="K27" s="20">
        <f>SUM('Step 3'!K27:AH27)</f>
        <v>53005</v>
      </c>
      <c r="L27" s="20">
        <f>SUM('Step 3'!L27:AI27)</f>
        <v>52355</v>
      </c>
    </row>
    <row r="28" spans="1:12">
      <c r="A28" s="33" t="s">
        <v>189</v>
      </c>
      <c r="B28" s="20">
        <f>SUM('Step 3'!B28:Y28)</f>
        <v>104651</v>
      </c>
      <c r="C28" s="20">
        <f>SUM('Step 3'!C28:Z28)</f>
        <v>103001</v>
      </c>
      <c r="D28" s="20">
        <f>SUM('Step 3'!D28:AA28)</f>
        <v>101421</v>
      </c>
      <c r="E28" s="20">
        <f>SUM('Step 3'!E28:AB28)</f>
        <v>99963</v>
      </c>
      <c r="F28" s="20">
        <f>SUM('Step 3'!F28:AC28)</f>
        <v>98737</v>
      </c>
      <c r="G28" s="20">
        <f>SUM('Step 3'!G28:AD28)</f>
        <v>97598</v>
      </c>
      <c r="H28" s="20">
        <f>SUM('Step 3'!H28:AE28)</f>
        <v>96351</v>
      </c>
      <c r="I28" s="20">
        <f>SUM('Step 3'!I28:AF28)</f>
        <v>95205</v>
      </c>
      <c r="J28" s="20">
        <f>SUM('Step 3'!J28:AG28)</f>
        <v>93923</v>
      </c>
      <c r="K28" s="20">
        <f>SUM('Step 3'!K28:AH28)</f>
        <v>92710</v>
      </c>
      <c r="L28" s="20">
        <f>SUM('Step 3'!L28:AI28)</f>
        <v>91432</v>
      </c>
    </row>
    <row r="29" spans="1:12">
      <c r="A29" s="33" t="s">
        <v>191</v>
      </c>
      <c r="B29" s="20">
        <f>SUM('Step 3'!B29:Y29)</f>
        <v>75419</v>
      </c>
      <c r="C29" s="20">
        <f>SUM('Step 3'!C29:Z29)</f>
        <v>73935</v>
      </c>
      <c r="D29" s="20">
        <f>SUM('Step 3'!D29:AA29)</f>
        <v>72582</v>
      </c>
      <c r="E29" s="20">
        <f>SUM('Step 3'!E29:AB29)</f>
        <v>71454</v>
      </c>
      <c r="F29" s="20">
        <f>SUM('Step 3'!F29:AC29)</f>
        <v>70377</v>
      </c>
      <c r="G29" s="20">
        <f>SUM('Step 3'!G29:AD29)</f>
        <v>69408</v>
      </c>
      <c r="H29" s="20">
        <f>SUM('Step 3'!H29:AE29)</f>
        <v>68348</v>
      </c>
      <c r="I29" s="20">
        <f>SUM('Step 3'!I29:AF29)</f>
        <v>67483</v>
      </c>
      <c r="J29" s="20">
        <f>SUM('Step 3'!J29:AG29)</f>
        <v>66534</v>
      </c>
      <c r="K29" s="20">
        <f>SUM('Step 3'!K29:AH29)</f>
        <v>65718</v>
      </c>
      <c r="L29" s="20">
        <f>SUM('Step 3'!L29:AI29)</f>
        <v>64773</v>
      </c>
    </row>
    <row r="30" spans="1:12">
      <c r="A30" s="33" t="s">
        <v>193</v>
      </c>
      <c r="B30" s="20">
        <f>SUM('Step 3'!B30:Y30)</f>
        <v>66390</v>
      </c>
      <c r="C30" s="20">
        <f>SUM('Step 3'!C30:Z30)</f>
        <v>65000</v>
      </c>
      <c r="D30" s="20">
        <f>SUM('Step 3'!D30:AA30)</f>
        <v>63711</v>
      </c>
      <c r="E30" s="20">
        <f>SUM('Step 3'!E30:AB30)</f>
        <v>62571</v>
      </c>
      <c r="F30" s="20">
        <f>SUM('Step 3'!F30:AC30)</f>
        <v>61633</v>
      </c>
      <c r="G30" s="20">
        <f>SUM('Step 3'!G30:AD30)</f>
        <v>60799</v>
      </c>
      <c r="H30" s="20">
        <f>SUM('Step 3'!H30:AE30)</f>
        <v>59904</v>
      </c>
      <c r="I30" s="20">
        <f>SUM('Step 3'!I30:AF30)</f>
        <v>59224</v>
      </c>
      <c r="J30" s="20">
        <f>SUM('Step 3'!J30:AG30)</f>
        <v>58471</v>
      </c>
      <c r="K30" s="20">
        <f>SUM('Step 3'!K30:AH30)</f>
        <v>57816</v>
      </c>
      <c r="L30" s="20">
        <f>SUM('Step 3'!L30:AI30)</f>
        <v>57056</v>
      </c>
    </row>
    <row r="31" spans="1:12">
      <c r="A31" s="33" t="s">
        <v>195</v>
      </c>
      <c r="B31" s="20">
        <f>SUM('Step 3'!B31:Y31)</f>
        <v>38184</v>
      </c>
      <c r="C31" s="20">
        <f>SUM('Step 3'!C31:Z31)</f>
        <v>37478</v>
      </c>
      <c r="D31" s="20">
        <f>SUM('Step 3'!D31:AA31)</f>
        <v>36839</v>
      </c>
      <c r="E31" s="20">
        <f>SUM('Step 3'!E31:AB31)</f>
        <v>36282</v>
      </c>
      <c r="F31" s="20">
        <f>SUM('Step 3'!F31:AC31)</f>
        <v>35811</v>
      </c>
      <c r="G31" s="20">
        <f>SUM('Step 3'!G31:AD31)</f>
        <v>35404</v>
      </c>
      <c r="H31" s="20">
        <f>SUM('Step 3'!H31:AE31)</f>
        <v>34887</v>
      </c>
      <c r="I31" s="20">
        <f>SUM('Step 3'!I31:AF31)</f>
        <v>34443</v>
      </c>
      <c r="J31" s="20">
        <f>SUM('Step 3'!J31:AG31)</f>
        <v>33987</v>
      </c>
      <c r="K31" s="20">
        <f>SUM('Step 3'!K31:AH31)</f>
        <v>33582</v>
      </c>
      <c r="L31" s="20">
        <f>SUM('Step 3'!L31:AI31)</f>
        <v>33188</v>
      </c>
    </row>
    <row r="32" spans="1:12">
      <c r="A32" s="33" t="s">
        <v>197</v>
      </c>
      <c r="B32" s="20">
        <f>SUM('Step 3'!B32:Y32)</f>
        <v>20219</v>
      </c>
      <c r="C32" s="20">
        <f>SUM('Step 3'!C32:Z32)</f>
        <v>19835</v>
      </c>
      <c r="D32" s="20">
        <f>SUM('Step 3'!D32:AA32)</f>
        <v>19514</v>
      </c>
      <c r="E32" s="20">
        <f>SUM('Step 3'!E32:AB32)</f>
        <v>19251</v>
      </c>
      <c r="F32" s="20">
        <f>SUM('Step 3'!F32:AC32)</f>
        <v>19001</v>
      </c>
      <c r="G32" s="20">
        <f>SUM('Step 3'!G32:AD32)</f>
        <v>18755</v>
      </c>
      <c r="H32" s="20">
        <f>SUM('Step 3'!H32:AE32)</f>
        <v>18451</v>
      </c>
      <c r="I32" s="20">
        <f>SUM('Step 3'!I32:AF32)</f>
        <v>18222</v>
      </c>
      <c r="J32" s="20">
        <f>SUM('Step 3'!J32:AG32)</f>
        <v>17940</v>
      </c>
      <c r="K32" s="20">
        <f>SUM('Step 3'!K32:AH32)</f>
        <v>17695</v>
      </c>
      <c r="L32" s="20">
        <f>SUM('Step 3'!L32:AI32)</f>
        <v>17438</v>
      </c>
    </row>
    <row r="33" spans="1:12">
      <c r="A33" s="33" t="s">
        <v>199</v>
      </c>
      <c r="B33" s="20">
        <f>SUM('Step 3'!B33:Y33)</f>
        <v>22687</v>
      </c>
      <c r="C33" s="20">
        <f>SUM('Step 3'!C33:Z33)</f>
        <v>22172</v>
      </c>
      <c r="D33" s="20">
        <f>SUM('Step 3'!D33:AA33)</f>
        <v>21682</v>
      </c>
      <c r="E33" s="20">
        <f>SUM('Step 3'!E33:AB33)</f>
        <v>21246</v>
      </c>
      <c r="F33" s="20">
        <f>SUM('Step 3'!F33:AC33)</f>
        <v>20865</v>
      </c>
      <c r="G33" s="20">
        <f>SUM('Step 3'!G33:AD33)</f>
        <v>20497</v>
      </c>
      <c r="H33" s="20">
        <f>SUM('Step 3'!H33:AE33)</f>
        <v>20093</v>
      </c>
      <c r="I33" s="20">
        <f>SUM('Step 3'!I33:AF33)</f>
        <v>19761</v>
      </c>
      <c r="J33" s="20">
        <f>SUM('Step 3'!J33:AG33)</f>
        <v>19440</v>
      </c>
      <c r="K33" s="20">
        <f>SUM('Step 3'!K33:AH33)</f>
        <v>19117</v>
      </c>
      <c r="L33" s="20">
        <f>SUM('Step 3'!L33:AI33)</f>
        <v>18834</v>
      </c>
    </row>
    <row r="34" spans="1:12">
      <c r="A34" s="33" t="s">
        <v>201</v>
      </c>
      <c r="B34" s="20">
        <f>SUM('Step 3'!B34:Y34)</f>
        <v>19546</v>
      </c>
      <c r="C34" s="20">
        <f>SUM('Step 3'!C34:Z34)</f>
        <v>19184</v>
      </c>
      <c r="D34" s="20">
        <f>SUM('Step 3'!D34:AA34)</f>
        <v>18830</v>
      </c>
      <c r="E34" s="20">
        <f>SUM('Step 3'!E34:AB34)</f>
        <v>18469</v>
      </c>
      <c r="F34" s="20">
        <f>SUM('Step 3'!F34:AC34)</f>
        <v>18134</v>
      </c>
      <c r="G34" s="20">
        <f>SUM('Step 3'!G34:AD34)</f>
        <v>17890</v>
      </c>
      <c r="H34" s="20">
        <f>SUM('Step 3'!H34:AE34)</f>
        <v>17606</v>
      </c>
      <c r="I34" s="20">
        <f>SUM('Step 3'!I34:AF34)</f>
        <v>17377</v>
      </c>
      <c r="J34" s="20">
        <f>SUM('Step 3'!J34:AG34)</f>
        <v>17136</v>
      </c>
      <c r="K34" s="20">
        <f>SUM('Step 3'!K34:AH34)</f>
        <v>16944</v>
      </c>
      <c r="L34" s="20">
        <f>SUM('Step 3'!L34:AI34)</f>
        <v>16681</v>
      </c>
    </row>
    <row r="35" spans="1:12">
      <c r="A35" s="33" t="s">
        <v>203</v>
      </c>
      <c r="B35" s="20">
        <f>SUM('Step 3'!B35:Y35)</f>
        <v>55905</v>
      </c>
      <c r="C35" s="20">
        <f>SUM('Step 3'!C35:Z35)</f>
        <v>54948</v>
      </c>
      <c r="D35" s="20">
        <f>SUM('Step 3'!D35:AA35)</f>
        <v>54082</v>
      </c>
      <c r="E35" s="20">
        <f>SUM('Step 3'!E35:AB35)</f>
        <v>53316</v>
      </c>
      <c r="F35" s="20">
        <f>SUM('Step 3'!F35:AC35)</f>
        <v>52755</v>
      </c>
      <c r="G35" s="20">
        <f>SUM('Step 3'!G35:AD35)</f>
        <v>52179</v>
      </c>
      <c r="H35" s="20">
        <f>SUM('Step 3'!H35:AE35)</f>
        <v>51430</v>
      </c>
      <c r="I35" s="20">
        <f>SUM('Step 3'!I35:AF35)</f>
        <v>50907</v>
      </c>
      <c r="J35" s="20">
        <f>SUM('Step 3'!J35:AG35)</f>
        <v>50295</v>
      </c>
      <c r="K35" s="20">
        <f>SUM('Step 3'!K35:AH35)</f>
        <v>49769</v>
      </c>
      <c r="L35" s="20">
        <f>SUM('Step 3'!L35:AI35)</f>
        <v>49153</v>
      </c>
    </row>
    <row r="36" spans="1:12">
      <c r="A36" s="33" t="s">
        <v>205</v>
      </c>
      <c r="B36" s="20">
        <f>SUM('Step 3'!B36:Y36)</f>
        <v>41412</v>
      </c>
      <c r="C36" s="20">
        <f>SUM('Step 3'!C36:Z36)</f>
        <v>40501</v>
      </c>
      <c r="D36" s="20">
        <f>SUM('Step 3'!D36:AA36)</f>
        <v>39653</v>
      </c>
      <c r="E36" s="20">
        <f>SUM('Step 3'!E36:AB36)</f>
        <v>38951</v>
      </c>
      <c r="F36" s="20">
        <f>SUM('Step 3'!F36:AC36)</f>
        <v>38364</v>
      </c>
      <c r="G36" s="20">
        <f>SUM('Step 3'!G36:AD36)</f>
        <v>37835</v>
      </c>
      <c r="H36" s="20">
        <f>SUM('Step 3'!H36:AE36)</f>
        <v>37236</v>
      </c>
      <c r="I36" s="20">
        <f>SUM('Step 3'!I36:AF36)</f>
        <v>36786</v>
      </c>
      <c r="J36" s="20">
        <f>SUM('Step 3'!J36:AG36)</f>
        <v>36253</v>
      </c>
      <c r="K36" s="20">
        <f>SUM('Step 3'!K36:AH36)</f>
        <v>35738</v>
      </c>
      <c r="L36" s="20">
        <f>SUM('Step 3'!L36:AI36)</f>
        <v>35269</v>
      </c>
    </row>
    <row r="37" spans="1:12">
      <c r="A37" s="33" t="s">
        <v>206</v>
      </c>
      <c r="B37" s="20">
        <f>SUM('Step 3'!B37:Y37)</f>
        <v>21273</v>
      </c>
      <c r="C37" s="20">
        <f>SUM('Step 3'!C37:Z37)</f>
        <v>20855</v>
      </c>
      <c r="D37" s="20">
        <f>SUM('Step 3'!D37:AA37)</f>
        <v>20493</v>
      </c>
      <c r="E37" s="20">
        <f>SUM('Step 3'!E37:AB37)</f>
        <v>20196</v>
      </c>
      <c r="F37" s="20">
        <f>SUM('Step 3'!F37:AC37)</f>
        <v>19959</v>
      </c>
      <c r="G37" s="20">
        <f>SUM('Step 3'!G37:AD37)</f>
        <v>19683</v>
      </c>
      <c r="H37" s="20">
        <f>SUM('Step 3'!H37:AE37)</f>
        <v>19331</v>
      </c>
      <c r="I37" s="20">
        <f>SUM('Step 3'!I37:AF37)</f>
        <v>19012</v>
      </c>
      <c r="J37" s="20">
        <f>SUM('Step 3'!J37:AG37)</f>
        <v>18757</v>
      </c>
      <c r="K37" s="20">
        <f>SUM('Step 3'!K37:AH37)</f>
        <v>18467</v>
      </c>
      <c r="L37" s="20">
        <f>SUM('Step 3'!L37:AI37)</f>
        <v>18203</v>
      </c>
    </row>
    <row r="38" spans="1:12">
      <c r="A38" s="33" t="s">
        <v>208</v>
      </c>
      <c r="B38" s="20">
        <f>SUM('Step 3'!B38:Y38)</f>
        <v>66190</v>
      </c>
      <c r="C38" s="20">
        <f>SUM('Step 3'!C38:Z38)</f>
        <v>64835</v>
      </c>
      <c r="D38" s="20">
        <f>SUM('Step 3'!D38:AA38)</f>
        <v>63553</v>
      </c>
      <c r="E38" s="20">
        <f>SUM('Step 3'!E38:AB38)</f>
        <v>62318</v>
      </c>
      <c r="F38" s="20">
        <f>SUM('Step 3'!F38:AC38)</f>
        <v>61297</v>
      </c>
      <c r="G38" s="20">
        <f>SUM('Step 3'!G38:AD38)</f>
        <v>60359</v>
      </c>
      <c r="H38" s="20">
        <f>SUM('Step 3'!H38:AE38)</f>
        <v>59339</v>
      </c>
      <c r="I38" s="20">
        <f>SUM('Step 3'!I38:AF38)</f>
        <v>58524</v>
      </c>
      <c r="J38" s="20">
        <f>SUM('Step 3'!J38:AG38)</f>
        <v>57645</v>
      </c>
      <c r="K38" s="20">
        <f>SUM('Step 3'!K38:AH38)</f>
        <v>56882</v>
      </c>
      <c r="L38" s="20">
        <f>SUM('Step 3'!L38:AI38)</f>
        <v>56052</v>
      </c>
    </row>
    <row r="39" spans="1:12">
      <c r="A39" s="33" t="s">
        <v>210</v>
      </c>
      <c r="B39" s="20">
        <f>SUM('Step 3'!B39:Y39)</f>
        <v>52719</v>
      </c>
      <c r="C39" s="20">
        <f>SUM('Step 3'!C39:Z39)</f>
        <v>51653</v>
      </c>
      <c r="D39" s="20">
        <f>SUM('Step 3'!D39:AA39)</f>
        <v>50683</v>
      </c>
      <c r="E39" s="20">
        <f>SUM('Step 3'!E39:AB39)</f>
        <v>49812</v>
      </c>
      <c r="F39" s="20">
        <f>SUM('Step 3'!F39:AC39)</f>
        <v>49086</v>
      </c>
      <c r="G39" s="20">
        <f>SUM('Step 3'!G39:AD39)</f>
        <v>48353</v>
      </c>
      <c r="H39" s="20">
        <f>SUM('Step 3'!H39:AE39)</f>
        <v>47623</v>
      </c>
      <c r="I39" s="20">
        <f>SUM('Step 3'!I39:AF39)</f>
        <v>46988</v>
      </c>
      <c r="J39" s="20">
        <f>SUM('Step 3'!J39:AG39)</f>
        <v>46251</v>
      </c>
      <c r="K39" s="20">
        <f>SUM('Step 3'!K39:AH39)</f>
        <v>45595</v>
      </c>
      <c r="L39" s="20">
        <f>SUM('Step 3'!L39:AI39)</f>
        <v>44883</v>
      </c>
    </row>
    <row r="40" spans="1:12">
      <c r="A40" s="33" t="s">
        <v>212</v>
      </c>
      <c r="B40" s="20">
        <f>SUM('Step 3'!B40:Y40)</f>
        <v>40788</v>
      </c>
      <c r="C40" s="20">
        <f>SUM('Step 3'!C40:Z40)</f>
        <v>39866</v>
      </c>
      <c r="D40" s="20">
        <f>SUM('Step 3'!D40:AA40)</f>
        <v>39061</v>
      </c>
      <c r="E40" s="20">
        <f>SUM('Step 3'!E40:AB40)</f>
        <v>38358</v>
      </c>
      <c r="F40" s="20">
        <f>SUM('Step 3'!F40:AC40)</f>
        <v>37784</v>
      </c>
      <c r="G40" s="20">
        <f>SUM('Step 3'!G40:AD40)</f>
        <v>37177</v>
      </c>
      <c r="H40" s="20">
        <f>SUM('Step 3'!H40:AE40)</f>
        <v>36487</v>
      </c>
      <c r="I40" s="20">
        <f>SUM('Step 3'!I40:AF40)</f>
        <v>35947</v>
      </c>
      <c r="J40" s="20">
        <f>SUM('Step 3'!J40:AG40)</f>
        <v>35324</v>
      </c>
      <c r="K40" s="20">
        <f>SUM('Step 3'!K40:AH40)</f>
        <v>34748</v>
      </c>
      <c r="L40" s="20">
        <f>SUM('Step 3'!L40:AI40)</f>
        <v>34161</v>
      </c>
    </row>
    <row r="41" spans="1:12">
      <c r="A41" s="33" t="s">
        <v>214</v>
      </c>
      <c r="B41" s="20">
        <f>SUM('Step 3'!B41:Y41)</f>
        <v>83076</v>
      </c>
      <c r="C41" s="20">
        <f>SUM('Step 3'!C41:Z41)</f>
        <v>81375</v>
      </c>
      <c r="D41" s="20">
        <f>SUM('Step 3'!D41:AA41)</f>
        <v>79728</v>
      </c>
      <c r="E41" s="20">
        <f>SUM('Step 3'!E41:AB41)</f>
        <v>78345</v>
      </c>
      <c r="F41" s="20">
        <f>SUM('Step 3'!F41:AC41)</f>
        <v>77260</v>
      </c>
      <c r="G41" s="20">
        <f>SUM('Step 3'!G41:AD41)</f>
        <v>76357</v>
      </c>
      <c r="H41" s="20">
        <f>SUM('Step 3'!H41:AE41)</f>
        <v>75211</v>
      </c>
      <c r="I41" s="20">
        <f>SUM('Step 3'!I41:AF41)</f>
        <v>74350</v>
      </c>
      <c r="J41" s="20">
        <f>SUM('Step 3'!J41:AG41)</f>
        <v>73414</v>
      </c>
      <c r="K41" s="20">
        <f>SUM('Step 3'!K41:AH41)</f>
        <v>72617</v>
      </c>
      <c r="L41" s="20">
        <f>SUM('Step 3'!L41:AI41)</f>
        <v>71779</v>
      </c>
    </row>
    <row r="42" spans="1:12">
      <c r="A42" s="33" t="s">
        <v>216</v>
      </c>
      <c r="B42" s="20">
        <f>SUM('Step 3'!B42:Y42)</f>
        <v>40857</v>
      </c>
      <c r="C42" s="20">
        <f>SUM('Step 3'!C42:Z42)</f>
        <v>40237</v>
      </c>
      <c r="D42" s="20">
        <f>SUM('Step 3'!D42:AA42)</f>
        <v>39633</v>
      </c>
      <c r="E42" s="20">
        <f>SUM('Step 3'!E42:AB42)</f>
        <v>39042</v>
      </c>
      <c r="F42" s="20">
        <f>SUM('Step 3'!F42:AC42)</f>
        <v>38570</v>
      </c>
      <c r="G42" s="20">
        <f>SUM('Step 3'!G42:AD42)</f>
        <v>38150</v>
      </c>
      <c r="H42" s="20">
        <f>SUM('Step 3'!H42:AE42)</f>
        <v>37658</v>
      </c>
      <c r="I42" s="20">
        <f>SUM('Step 3'!I42:AF42)</f>
        <v>37186</v>
      </c>
      <c r="J42" s="20">
        <f>SUM('Step 3'!J42:AG42)</f>
        <v>36645</v>
      </c>
      <c r="K42" s="20">
        <f>SUM('Step 3'!K42:AH42)</f>
        <v>36197</v>
      </c>
      <c r="L42" s="20">
        <f>SUM('Step 3'!L42:AI42)</f>
        <v>35712</v>
      </c>
    </row>
    <row r="43" spans="1:12">
      <c r="A43" s="33" t="s">
        <v>218</v>
      </c>
      <c r="B43" s="20">
        <f>SUM('Step 3'!B43:Y43)</f>
        <v>40857</v>
      </c>
      <c r="C43" s="20">
        <f>SUM('Step 3'!C43:Z43)</f>
        <v>40237</v>
      </c>
      <c r="D43" s="20">
        <f>SUM('Step 3'!D43:AA43)</f>
        <v>39633</v>
      </c>
      <c r="E43" s="20">
        <f>SUM('Step 3'!E43:AB43)</f>
        <v>39042</v>
      </c>
      <c r="F43" s="20">
        <f>SUM('Step 3'!F43:AC43)</f>
        <v>38570</v>
      </c>
      <c r="G43" s="20">
        <f>SUM('Step 3'!G43:AD43)</f>
        <v>38150</v>
      </c>
      <c r="H43" s="20">
        <f>SUM('Step 3'!H43:AE43)</f>
        <v>37658</v>
      </c>
      <c r="I43" s="20">
        <f>SUM('Step 3'!I43:AF43)</f>
        <v>37186</v>
      </c>
      <c r="J43" s="20">
        <f>SUM('Step 3'!J43:AG43)</f>
        <v>36645</v>
      </c>
      <c r="K43" s="20">
        <f>SUM('Step 3'!K43:AH43)</f>
        <v>36197</v>
      </c>
      <c r="L43" s="20">
        <f>SUM('Step 3'!L43:AI43)</f>
        <v>35712</v>
      </c>
    </row>
    <row r="44" spans="1:12">
      <c r="A44" s="33" t="s">
        <v>220</v>
      </c>
      <c r="B44" s="20">
        <f>SUM('Step 3'!B44:Y44)</f>
        <v>27542</v>
      </c>
      <c r="C44" s="20">
        <f>SUM('Step 3'!C44:Z44)</f>
        <v>27003</v>
      </c>
      <c r="D44" s="20">
        <f>SUM('Step 3'!D44:AA44)</f>
        <v>26446</v>
      </c>
      <c r="E44" s="20">
        <f>SUM('Step 3'!E44:AB44)</f>
        <v>26009</v>
      </c>
      <c r="F44" s="20">
        <f>SUM('Step 3'!F44:AC44)</f>
        <v>25623</v>
      </c>
      <c r="G44" s="20">
        <f>SUM('Step 3'!G44:AD44)</f>
        <v>25310</v>
      </c>
      <c r="H44" s="20">
        <f>SUM('Step 3'!H44:AE44)</f>
        <v>24901</v>
      </c>
      <c r="I44" s="20">
        <f>SUM('Step 3'!I44:AF44)</f>
        <v>24562</v>
      </c>
      <c r="J44" s="20">
        <f>SUM('Step 3'!J44:AG44)</f>
        <v>24194</v>
      </c>
      <c r="K44" s="20">
        <f>SUM('Step 3'!K44:AH44)</f>
        <v>23912</v>
      </c>
      <c r="L44" s="20">
        <f>SUM('Step 3'!L44:AI44)</f>
        <v>23612</v>
      </c>
    </row>
    <row r="45" spans="1:12">
      <c r="A45" s="33" t="s">
        <v>222</v>
      </c>
      <c r="B45" s="20">
        <f>SUM('Step 3'!B45:Y45)</f>
        <v>17882</v>
      </c>
      <c r="C45" s="20">
        <f>SUM('Step 3'!C45:Z45)</f>
        <v>17638</v>
      </c>
      <c r="D45" s="20">
        <f>SUM('Step 3'!D45:AA45)</f>
        <v>17329</v>
      </c>
      <c r="E45" s="20">
        <f>SUM('Step 3'!E45:AB45)</f>
        <v>17049</v>
      </c>
      <c r="F45" s="20">
        <f>SUM('Step 3'!F45:AC45)</f>
        <v>16802</v>
      </c>
      <c r="G45" s="20">
        <f>SUM('Step 3'!G45:AD45)</f>
        <v>16582</v>
      </c>
      <c r="H45" s="20">
        <f>SUM('Step 3'!H45:AE45)</f>
        <v>16312</v>
      </c>
      <c r="I45" s="20">
        <f>SUM('Step 3'!I45:AF45)</f>
        <v>16103</v>
      </c>
      <c r="J45" s="20">
        <f>SUM('Step 3'!J45:AG45)</f>
        <v>15862</v>
      </c>
      <c r="K45" s="20">
        <f>SUM('Step 3'!K45:AH45)</f>
        <v>15633</v>
      </c>
      <c r="L45" s="20">
        <f>SUM('Step 3'!L45:AI45)</f>
        <v>15366</v>
      </c>
    </row>
    <row r="46" spans="1:12">
      <c r="A46" s="33" t="s">
        <v>224</v>
      </c>
      <c r="B46" s="20">
        <f>SUM('Step 3'!B46:Y46)</f>
        <v>35544</v>
      </c>
      <c r="C46" s="20">
        <f>SUM('Step 3'!C46:Z46)</f>
        <v>34834</v>
      </c>
      <c r="D46" s="20">
        <f>SUM('Step 3'!D46:AA46)</f>
        <v>34199</v>
      </c>
      <c r="E46" s="20">
        <f>SUM('Step 3'!E46:AB46)</f>
        <v>33642</v>
      </c>
      <c r="F46" s="20">
        <f>SUM('Step 3'!F46:AC46)</f>
        <v>33187</v>
      </c>
      <c r="G46" s="20">
        <f>SUM('Step 3'!G46:AD46)</f>
        <v>32774</v>
      </c>
      <c r="H46" s="20">
        <f>SUM('Step 3'!H46:AE46)</f>
        <v>32267</v>
      </c>
      <c r="I46" s="20">
        <f>SUM('Step 3'!I46:AF46)</f>
        <v>31836</v>
      </c>
      <c r="J46" s="20">
        <f>SUM('Step 3'!J46:AG46)</f>
        <v>31376</v>
      </c>
      <c r="K46" s="20">
        <f>SUM('Step 3'!K46:AH46)</f>
        <v>30954</v>
      </c>
      <c r="L46" s="20">
        <f>SUM('Step 3'!L46:AI46)</f>
        <v>30508</v>
      </c>
    </row>
    <row r="47" spans="1:12">
      <c r="A47" s="33" t="s">
        <v>226</v>
      </c>
      <c r="B47" s="20">
        <f>SUM('Step 3'!B47:Y47)</f>
        <v>273114</v>
      </c>
      <c r="C47" s="20">
        <f>SUM('Step 3'!C47:Z47)</f>
        <v>267711</v>
      </c>
      <c r="D47" s="20">
        <f>SUM('Step 3'!D47:AA47)</f>
        <v>262640</v>
      </c>
      <c r="E47" s="20">
        <f>SUM('Step 3'!E47:AB47)</f>
        <v>257898</v>
      </c>
      <c r="F47" s="20">
        <f>SUM('Step 3'!F47:AC47)</f>
        <v>253908</v>
      </c>
      <c r="G47" s="20">
        <f>SUM('Step 3'!G47:AD47)</f>
        <v>249978</v>
      </c>
      <c r="H47" s="20">
        <f>SUM('Step 3'!H47:AE47)</f>
        <v>245628</v>
      </c>
      <c r="I47" s="20">
        <f>SUM('Step 3'!I47:AF47)</f>
        <v>241971</v>
      </c>
      <c r="J47" s="20">
        <f>SUM('Step 3'!J47:AG47)</f>
        <v>237995</v>
      </c>
      <c r="K47" s="20">
        <f>SUM('Step 3'!K47:AH47)</f>
        <v>234609</v>
      </c>
      <c r="L47" s="20">
        <f>SUM('Step 3'!L47:AI47)</f>
        <v>230840</v>
      </c>
    </row>
    <row r="48" spans="1:12">
      <c r="A48" s="33" t="s">
        <v>229</v>
      </c>
      <c r="B48" s="20">
        <f>SUM('Step 3'!B48:Y48)</f>
        <v>206497</v>
      </c>
      <c r="C48" s="20">
        <f>SUM('Step 3'!C48:Z48)</f>
        <v>202402</v>
      </c>
      <c r="D48" s="20">
        <f>SUM('Step 3'!D48:AA48)</f>
        <v>198504</v>
      </c>
      <c r="E48" s="20">
        <f>SUM('Step 3'!E48:AB48)</f>
        <v>194828</v>
      </c>
      <c r="F48" s="20">
        <f>SUM('Step 3'!F48:AC48)</f>
        <v>191783</v>
      </c>
      <c r="G48" s="20">
        <f>SUM('Step 3'!G48:AD48)</f>
        <v>188776</v>
      </c>
      <c r="H48" s="20">
        <f>SUM('Step 3'!H48:AE48)</f>
        <v>185458</v>
      </c>
      <c r="I48" s="20">
        <f>SUM('Step 3'!I48:AF48)</f>
        <v>182662</v>
      </c>
      <c r="J48" s="20">
        <f>SUM('Step 3'!J48:AG48)</f>
        <v>179621</v>
      </c>
      <c r="K48" s="20">
        <f>SUM('Step 3'!K48:AH48)</f>
        <v>177013</v>
      </c>
      <c r="L48" s="20">
        <f>SUM('Step 3'!L48:AI48)</f>
        <v>174038</v>
      </c>
    </row>
    <row r="49" spans="1:12">
      <c r="A49" s="33" t="s">
        <v>231</v>
      </c>
      <c r="B49" s="20">
        <f>SUM('Step 3'!B49:Y49)</f>
        <v>19850</v>
      </c>
      <c r="C49" s="20">
        <f>SUM('Step 3'!C49:Z49)</f>
        <v>19509</v>
      </c>
      <c r="D49" s="20">
        <f>SUM('Step 3'!D49:AA49)</f>
        <v>19189</v>
      </c>
      <c r="E49" s="20">
        <f>SUM('Step 3'!E49:AB49)</f>
        <v>18889</v>
      </c>
      <c r="F49" s="20">
        <f>SUM('Step 3'!F49:AC49)</f>
        <v>18617</v>
      </c>
      <c r="G49" s="20">
        <f>SUM('Step 3'!G49:AD49)</f>
        <v>18270</v>
      </c>
      <c r="H49" s="20">
        <f>SUM('Step 3'!H49:AE49)</f>
        <v>17867</v>
      </c>
      <c r="I49" s="20">
        <f>SUM('Step 3'!I49:AF49)</f>
        <v>17549</v>
      </c>
      <c r="J49" s="20">
        <f>SUM('Step 3'!J49:AG49)</f>
        <v>17216</v>
      </c>
      <c r="K49" s="20">
        <f>SUM('Step 3'!K49:AH49)</f>
        <v>16955</v>
      </c>
      <c r="L49" s="20">
        <f>SUM('Step 3'!L49:AI49)</f>
        <v>16677</v>
      </c>
    </row>
    <row r="50" spans="1:12">
      <c r="A50" s="33" t="s">
        <v>233</v>
      </c>
      <c r="B50" s="20">
        <f>SUM('Step 3'!B50:Y50)</f>
        <v>19380</v>
      </c>
      <c r="C50" s="20">
        <f>SUM('Step 3'!C50:Z50)</f>
        <v>19010</v>
      </c>
      <c r="D50" s="20">
        <f>SUM('Step 3'!D50:AA50)</f>
        <v>18651</v>
      </c>
      <c r="E50" s="20">
        <f>SUM('Step 3'!E50:AB50)</f>
        <v>18330</v>
      </c>
      <c r="F50" s="20">
        <f>SUM('Step 3'!F50:AC50)</f>
        <v>18083</v>
      </c>
      <c r="G50" s="20">
        <f>SUM('Step 3'!G50:AD50)</f>
        <v>17852</v>
      </c>
      <c r="H50" s="20">
        <f>SUM('Step 3'!H50:AE50)</f>
        <v>17573</v>
      </c>
      <c r="I50" s="20">
        <f>SUM('Step 3'!I50:AF50)</f>
        <v>17370</v>
      </c>
      <c r="J50" s="20">
        <f>SUM('Step 3'!J50:AG50)</f>
        <v>17172</v>
      </c>
      <c r="K50" s="20">
        <f>SUM('Step 3'!K50:AH50)</f>
        <v>17011</v>
      </c>
      <c r="L50" s="20">
        <f>SUM('Step 3'!L50:AI50)</f>
        <v>16829</v>
      </c>
    </row>
    <row r="51" spans="1:12">
      <c r="A51" s="33" t="s">
        <v>235</v>
      </c>
      <c r="B51" s="20">
        <f>SUM('Step 3'!B51:Y51)</f>
        <v>23170</v>
      </c>
      <c r="C51" s="20">
        <f>SUM('Step 3'!C51:Z51)</f>
        <v>22660</v>
      </c>
      <c r="D51" s="20">
        <f>SUM('Step 3'!D51:AA51)</f>
        <v>22210</v>
      </c>
      <c r="E51" s="20">
        <f>SUM('Step 3'!E51:AB51)</f>
        <v>21834</v>
      </c>
      <c r="F51" s="20">
        <f>SUM('Step 3'!F51:AC51)</f>
        <v>21530</v>
      </c>
      <c r="G51" s="20">
        <f>SUM('Step 3'!G51:AD51)</f>
        <v>21283</v>
      </c>
      <c r="H51" s="20">
        <f>SUM('Step 3'!H51:AE51)</f>
        <v>20991</v>
      </c>
      <c r="I51" s="20">
        <f>SUM('Step 3'!I51:AF51)</f>
        <v>20784</v>
      </c>
      <c r="J51" s="20">
        <f>SUM('Step 3'!J51:AG51)</f>
        <v>20487</v>
      </c>
      <c r="K51" s="20">
        <f>SUM('Step 3'!K51:AH51)</f>
        <v>20260</v>
      </c>
      <c r="L51" s="20">
        <f>SUM('Step 3'!L51:AI51)</f>
        <v>20005</v>
      </c>
    </row>
    <row r="52" spans="1:12">
      <c r="A52" s="33" t="s">
        <v>237</v>
      </c>
      <c r="B52" s="20">
        <f>SUM('Step 3'!B52:Y52)</f>
        <v>149466</v>
      </c>
      <c r="C52" s="20">
        <f>SUM('Step 3'!C52:Z52)</f>
        <v>146375</v>
      </c>
      <c r="D52" s="20">
        <f>SUM('Step 3'!D52:AA52)</f>
        <v>143439</v>
      </c>
      <c r="E52" s="20">
        <f>SUM('Step 3'!E52:AB52)</f>
        <v>140916</v>
      </c>
      <c r="F52" s="20">
        <f>SUM('Step 3'!F52:AC52)</f>
        <v>138893</v>
      </c>
      <c r="G52" s="20">
        <f>SUM('Step 3'!G52:AD52)</f>
        <v>137156</v>
      </c>
      <c r="H52" s="20">
        <f>SUM('Step 3'!H52:AE52)</f>
        <v>135115</v>
      </c>
      <c r="I52" s="20">
        <f>SUM('Step 3'!I52:AF52)</f>
        <v>133574</v>
      </c>
      <c r="J52" s="20">
        <f>SUM('Step 3'!J52:AG52)</f>
        <v>131885</v>
      </c>
      <c r="K52" s="20">
        <f>SUM('Step 3'!K52:AH52)</f>
        <v>130433</v>
      </c>
      <c r="L52" s="20">
        <f>SUM('Step 3'!L52:AI52)</f>
        <v>128835</v>
      </c>
    </row>
    <row r="53" spans="1:12">
      <c r="A53" s="33" t="s">
        <v>239</v>
      </c>
      <c r="B53" s="20">
        <f>SUM('Step 3'!B53:Y53)</f>
        <v>66390</v>
      </c>
      <c r="C53" s="20">
        <f>SUM('Step 3'!C53:Z53)</f>
        <v>65000</v>
      </c>
      <c r="D53" s="20">
        <f>SUM('Step 3'!D53:AA53)</f>
        <v>63711</v>
      </c>
      <c r="E53" s="20">
        <f>SUM('Step 3'!E53:AB53)</f>
        <v>62571</v>
      </c>
      <c r="F53" s="20">
        <f>SUM('Step 3'!F53:AC53)</f>
        <v>61633</v>
      </c>
      <c r="G53" s="20">
        <f>SUM('Step 3'!G53:AD53)</f>
        <v>60799</v>
      </c>
      <c r="H53" s="20">
        <f>SUM('Step 3'!H53:AE53)</f>
        <v>59904</v>
      </c>
      <c r="I53" s="20">
        <f>SUM('Step 3'!I53:AF53)</f>
        <v>59224</v>
      </c>
      <c r="J53" s="20">
        <f>SUM('Step 3'!J53:AG53)</f>
        <v>58471</v>
      </c>
      <c r="K53" s="20">
        <f>SUM('Step 3'!K53:AH53)</f>
        <v>57816</v>
      </c>
      <c r="L53" s="20">
        <f>SUM('Step 3'!L53:AI53)</f>
        <v>57056</v>
      </c>
    </row>
    <row r="54" spans="1:12">
      <c r="A54" s="33" t="s">
        <v>241</v>
      </c>
      <c r="B54" s="20">
        <f>SUM('Step 3'!B54:Y54)</f>
        <v>734535</v>
      </c>
      <c r="C54" s="20">
        <f>SUM('Step 3'!C54:Z54)</f>
        <v>721984</v>
      </c>
      <c r="D54" s="20">
        <f>SUM('Step 3'!D54:AA54)</f>
        <v>709854</v>
      </c>
      <c r="E54" s="20">
        <f>SUM('Step 3'!E54:AB54)</f>
        <v>698553</v>
      </c>
      <c r="F54" s="20">
        <f>SUM('Step 3'!F54:AC54)</f>
        <v>688647</v>
      </c>
      <c r="G54" s="20">
        <f>SUM('Step 3'!G54:AD54)</f>
        <v>679442</v>
      </c>
      <c r="H54" s="20">
        <f>SUM('Step 3'!H54:AE54)</f>
        <v>668461</v>
      </c>
      <c r="I54" s="20">
        <f>SUM('Step 3'!I54:AF54)</f>
        <v>659607</v>
      </c>
      <c r="J54" s="20">
        <f>SUM('Step 3'!J54:AG54)</f>
        <v>650335</v>
      </c>
      <c r="K54" s="20">
        <f>SUM('Step 3'!K54:AH54)</f>
        <v>641877</v>
      </c>
      <c r="L54" s="20">
        <f>SUM('Step 3'!L54:AI54)</f>
        <v>632607</v>
      </c>
    </row>
    <row r="55" spans="1:12">
      <c r="A55" s="33" t="s">
        <v>243</v>
      </c>
      <c r="B55" s="20">
        <f>SUM('Step 3'!B55:Y55)</f>
        <v>32561</v>
      </c>
      <c r="C55" s="20">
        <f>SUM('Step 3'!C55:Z55)</f>
        <v>31924</v>
      </c>
      <c r="D55" s="20">
        <f>SUM('Step 3'!D55:AA55)</f>
        <v>31278</v>
      </c>
      <c r="E55" s="20">
        <f>SUM('Step 3'!E55:AB55)</f>
        <v>30713</v>
      </c>
      <c r="F55" s="20">
        <f>SUM('Step 3'!F55:AC55)</f>
        <v>30265</v>
      </c>
      <c r="G55" s="20">
        <f>SUM('Step 3'!G55:AD55)</f>
        <v>29836</v>
      </c>
      <c r="H55" s="20">
        <f>SUM('Step 3'!H55:AE55)</f>
        <v>29362</v>
      </c>
      <c r="I55" s="20">
        <f>SUM('Step 3'!I55:AF55)</f>
        <v>28970</v>
      </c>
      <c r="J55" s="20">
        <f>SUM('Step 3'!J55:AG55)</f>
        <v>28569</v>
      </c>
      <c r="K55" s="20">
        <f>SUM('Step 3'!K55:AH55)</f>
        <v>28205</v>
      </c>
      <c r="L55" s="20">
        <f>SUM('Step 3'!L55:AI55)</f>
        <v>27876</v>
      </c>
    </row>
    <row r="56" spans="1:12">
      <c r="A56" s="33" t="s">
        <v>245</v>
      </c>
      <c r="B56" s="20">
        <f>SUM('Step 3'!B56:Y56)</f>
        <v>40755</v>
      </c>
      <c r="C56" s="20">
        <f>SUM('Step 3'!C56:Z56)</f>
        <v>39949</v>
      </c>
      <c r="D56" s="20">
        <f>SUM('Step 3'!D56:AA56)</f>
        <v>39204</v>
      </c>
      <c r="E56" s="20">
        <f>SUM('Step 3'!E56:AB56)</f>
        <v>38488</v>
      </c>
      <c r="F56" s="20">
        <f>SUM('Step 3'!F56:AC56)</f>
        <v>37906</v>
      </c>
      <c r="G56" s="20">
        <f>SUM('Step 3'!G56:AD56)</f>
        <v>37383</v>
      </c>
      <c r="H56" s="20">
        <f>SUM('Step 3'!H56:AE56)</f>
        <v>36807</v>
      </c>
      <c r="I56" s="20">
        <f>SUM('Step 3'!I56:AF56)</f>
        <v>36338</v>
      </c>
      <c r="J56" s="20">
        <f>SUM('Step 3'!J56:AG56)</f>
        <v>35852</v>
      </c>
      <c r="K56" s="20">
        <f>SUM('Step 3'!K56:AH56)</f>
        <v>35395</v>
      </c>
      <c r="L56" s="20">
        <f>SUM('Step 3'!L56:AI56)</f>
        <v>34925</v>
      </c>
    </row>
    <row r="57" spans="1:12">
      <c r="A57" s="33" t="s">
        <v>247</v>
      </c>
      <c r="B57" s="20">
        <f>SUM('Step 3'!B57:Y57)</f>
        <v>35575</v>
      </c>
      <c r="C57" s="20">
        <f>SUM('Step 3'!C57:Z57)</f>
        <v>34810</v>
      </c>
      <c r="D57" s="20">
        <f>SUM('Step 3'!D57:AA57)</f>
        <v>34152</v>
      </c>
      <c r="E57" s="20">
        <f>SUM('Step 3'!E57:AB57)</f>
        <v>33570</v>
      </c>
      <c r="F57" s="20">
        <f>SUM('Step 3'!F57:AC57)</f>
        <v>33134</v>
      </c>
      <c r="G57" s="20">
        <f>SUM('Step 3'!G57:AD57)</f>
        <v>32730</v>
      </c>
      <c r="H57" s="20">
        <f>SUM('Step 3'!H57:AE57)</f>
        <v>32226</v>
      </c>
      <c r="I57" s="20">
        <f>SUM('Step 3'!I57:AF57)</f>
        <v>31850</v>
      </c>
      <c r="J57" s="20">
        <f>SUM('Step 3'!J57:AG57)</f>
        <v>31483</v>
      </c>
      <c r="K57" s="20">
        <f>SUM('Step 3'!K57:AH57)</f>
        <v>31166</v>
      </c>
      <c r="L57" s="20">
        <f>SUM('Step 3'!L57:AI57)</f>
        <v>30824</v>
      </c>
    </row>
    <row r="58" spans="1:12">
      <c r="A58" s="33" t="s">
        <v>249</v>
      </c>
      <c r="B58" s="20">
        <f>SUM('Step 3'!B58:Y58)</f>
        <v>49438</v>
      </c>
      <c r="C58" s="20">
        <f>SUM('Step 3'!C58:Z58)</f>
        <v>48351</v>
      </c>
      <c r="D58" s="20">
        <f>SUM('Step 3'!D58:AA58)</f>
        <v>47308</v>
      </c>
      <c r="E58" s="20">
        <f>SUM('Step 3'!E58:AB58)</f>
        <v>46342</v>
      </c>
      <c r="F58" s="20">
        <f>SUM('Step 3'!F58:AC58)</f>
        <v>45512</v>
      </c>
      <c r="G58" s="20">
        <f>SUM('Step 3'!G58:AD58)</f>
        <v>44733</v>
      </c>
      <c r="H58" s="20">
        <f>SUM('Step 3'!H58:AE58)</f>
        <v>43905</v>
      </c>
      <c r="I58" s="20">
        <f>SUM('Step 3'!I58:AF58)</f>
        <v>43167</v>
      </c>
      <c r="J58" s="20">
        <f>SUM('Step 3'!J58:AG58)</f>
        <v>42417</v>
      </c>
      <c r="K58" s="20">
        <f>SUM('Step 3'!K58:AH58)</f>
        <v>41728</v>
      </c>
      <c r="L58" s="20">
        <f>SUM('Step 3'!L58:AI58)</f>
        <v>41022</v>
      </c>
    </row>
    <row r="59" spans="1:12">
      <c r="A59" s="33" t="s">
        <v>251</v>
      </c>
      <c r="B59" s="20">
        <f>SUM('Step 3'!B59:Y59)</f>
        <v>24006</v>
      </c>
      <c r="C59" s="20">
        <f>SUM('Step 3'!C59:Z59)</f>
        <v>23574</v>
      </c>
      <c r="D59" s="20">
        <f>SUM('Step 3'!D59:AA59)</f>
        <v>23165</v>
      </c>
      <c r="E59" s="20">
        <f>SUM('Step 3'!E59:AB59)</f>
        <v>22750</v>
      </c>
      <c r="F59" s="20">
        <f>SUM('Step 3'!F59:AC59)</f>
        <v>22375</v>
      </c>
      <c r="G59" s="20">
        <f>SUM('Step 3'!G59:AD59)</f>
        <v>22026</v>
      </c>
      <c r="H59" s="20">
        <f>SUM('Step 3'!H59:AE59)</f>
        <v>21588</v>
      </c>
      <c r="I59" s="20">
        <f>SUM('Step 3'!I59:AF59)</f>
        <v>21269</v>
      </c>
      <c r="J59" s="20">
        <f>SUM('Step 3'!J59:AG59)</f>
        <v>20933</v>
      </c>
      <c r="K59" s="20">
        <f>SUM('Step 3'!K59:AH59)</f>
        <v>20643</v>
      </c>
      <c r="L59" s="20">
        <f>SUM('Step 3'!L59:AI59)</f>
        <v>20370</v>
      </c>
    </row>
    <row r="60" spans="1:12">
      <c r="A60" s="33" t="s">
        <v>253</v>
      </c>
      <c r="B60" s="20">
        <f>SUM('Step 3'!B60:Y60)</f>
        <v>44786</v>
      </c>
      <c r="C60" s="20">
        <f>SUM('Step 3'!C60:Z60)</f>
        <v>43957</v>
      </c>
      <c r="D60" s="20">
        <f>SUM('Step 3'!D60:AA60)</f>
        <v>43224</v>
      </c>
      <c r="E60" s="20">
        <f>SUM('Step 3'!E60:AB60)</f>
        <v>42633</v>
      </c>
      <c r="F60" s="20">
        <f>SUM('Step 3'!F60:AC60)</f>
        <v>42049</v>
      </c>
      <c r="G60" s="20">
        <f>SUM('Step 3'!G60:AD60)</f>
        <v>41557</v>
      </c>
      <c r="H60" s="20">
        <f>SUM('Step 3'!H60:AE60)</f>
        <v>40941</v>
      </c>
      <c r="I60" s="20">
        <f>SUM('Step 3'!I60:AF60)</f>
        <v>40453</v>
      </c>
      <c r="J60" s="20">
        <f>SUM('Step 3'!J60:AG60)</f>
        <v>39945</v>
      </c>
      <c r="K60" s="20">
        <f>SUM('Step 3'!K60:AH60)</f>
        <v>39464</v>
      </c>
      <c r="L60" s="20">
        <f>SUM('Step 3'!L60:AI60)</f>
        <v>38959</v>
      </c>
    </row>
    <row r="61" spans="1:12">
      <c r="A61" s="33" t="s">
        <v>255</v>
      </c>
      <c r="B61" s="20">
        <f>SUM('Step 3'!B61:Y61)</f>
        <v>18287</v>
      </c>
      <c r="C61" s="20">
        <f>SUM('Step 3'!C61:Z61)</f>
        <v>17994</v>
      </c>
      <c r="D61" s="20">
        <f>SUM('Step 3'!D61:AA61)</f>
        <v>17710</v>
      </c>
      <c r="E61" s="20">
        <f>SUM('Step 3'!E61:AB61)</f>
        <v>17489</v>
      </c>
      <c r="F61" s="20">
        <f>SUM('Step 3'!F61:AC61)</f>
        <v>17254</v>
      </c>
      <c r="G61" s="20">
        <f>SUM('Step 3'!G61:AD61)</f>
        <v>17045</v>
      </c>
      <c r="H61" s="20">
        <f>SUM('Step 3'!H61:AE61)</f>
        <v>16817</v>
      </c>
      <c r="I61" s="20">
        <f>SUM('Step 3'!I61:AF61)</f>
        <v>16663</v>
      </c>
      <c r="J61" s="20">
        <f>SUM('Step 3'!J61:AG61)</f>
        <v>16483</v>
      </c>
      <c r="K61" s="20">
        <f>SUM('Step 3'!K61:AH61)</f>
        <v>16257</v>
      </c>
      <c r="L61" s="20">
        <f>SUM('Step 3'!L61:AI61)</f>
        <v>16015</v>
      </c>
    </row>
    <row r="62" spans="1:12">
      <c r="A62" s="33" t="s">
        <v>257</v>
      </c>
      <c r="B62" s="20">
        <f>SUM('Step 3'!B62:Y62)</f>
        <v>103705</v>
      </c>
      <c r="C62" s="20">
        <f>SUM('Step 3'!C62:Z62)</f>
        <v>101451</v>
      </c>
      <c r="D62" s="20">
        <f>SUM('Step 3'!D62:AA62)</f>
        <v>99369</v>
      </c>
      <c r="E62" s="20">
        <f>SUM('Step 3'!E62:AB62)</f>
        <v>97545</v>
      </c>
      <c r="F62" s="20">
        <f>SUM('Step 3'!F62:AC62)</f>
        <v>95918</v>
      </c>
      <c r="G62" s="20">
        <f>SUM('Step 3'!G62:AD62)</f>
        <v>94478</v>
      </c>
      <c r="H62" s="20">
        <f>SUM('Step 3'!H62:AE62)</f>
        <v>92924</v>
      </c>
      <c r="I62" s="20">
        <f>SUM('Step 3'!I62:AF62)</f>
        <v>91605</v>
      </c>
      <c r="J62" s="20">
        <f>SUM('Step 3'!J62:AG62)</f>
        <v>90247</v>
      </c>
      <c r="K62" s="20">
        <f>SUM('Step 3'!K62:AH62)</f>
        <v>88948</v>
      </c>
      <c r="L62" s="20">
        <f>SUM('Step 3'!L62:AI62)</f>
        <v>87665</v>
      </c>
    </row>
    <row r="63" spans="1:12">
      <c r="A63" s="33" t="s">
        <v>259</v>
      </c>
      <c r="B63" s="20">
        <f>SUM('Step 3'!B63:Y63)</f>
        <v>18266</v>
      </c>
      <c r="C63" s="20">
        <f>SUM('Step 3'!C63:Z63)</f>
        <v>17950</v>
      </c>
      <c r="D63" s="20">
        <f>SUM('Step 3'!D63:AA63)</f>
        <v>17580</v>
      </c>
      <c r="E63" s="20">
        <f>SUM('Step 3'!E63:AB63)</f>
        <v>17224</v>
      </c>
      <c r="F63" s="20">
        <f>SUM('Step 3'!F63:AC63)</f>
        <v>16938</v>
      </c>
      <c r="G63" s="20">
        <f>SUM('Step 3'!G63:AD63)</f>
        <v>16659</v>
      </c>
      <c r="H63" s="20">
        <f>SUM('Step 3'!H63:AE63)</f>
        <v>16322</v>
      </c>
      <c r="I63" s="20">
        <f>SUM('Step 3'!I63:AF63)</f>
        <v>16080</v>
      </c>
      <c r="J63" s="20">
        <f>SUM('Step 3'!J63:AG63)</f>
        <v>15851</v>
      </c>
      <c r="K63" s="20">
        <f>SUM('Step 3'!K63:AH63)</f>
        <v>15591</v>
      </c>
      <c r="L63" s="20">
        <f>SUM('Step 3'!L63:AI63)</f>
        <v>15379</v>
      </c>
    </row>
    <row r="64" spans="1:12">
      <c r="A64" s="33" t="s">
        <v>261</v>
      </c>
      <c r="B64" s="20">
        <f>SUM('Step 3'!B64:Y64)</f>
        <v>49438</v>
      </c>
      <c r="C64" s="20">
        <f>SUM('Step 3'!C64:Z64)</f>
        <v>48351</v>
      </c>
      <c r="D64" s="20">
        <f>SUM('Step 3'!D64:AA64)</f>
        <v>47308</v>
      </c>
      <c r="E64" s="20">
        <f>SUM('Step 3'!E64:AB64)</f>
        <v>46342</v>
      </c>
      <c r="F64" s="20">
        <f>SUM('Step 3'!F64:AC64)</f>
        <v>45512</v>
      </c>
      <c r="G64" s="20">
        <f>SUM('Step 3'!G64:AD64)</f>
        <v>44733</v>
      </c>
      <c r="H64" s="20">
        <f>SUM('Step 3'!H64:AE64)</f>
        <v>43905</v>
      </c>
      <c r="I64" s="20">
        <f>SUM('Step 3'!I64:AF64)</f>
        <v>43167</v>
      </c>
      <c r="J64" s="20">
        <f>SUM('Step 3'!J64:AG64)</f>
        <v>42417</v>
      </c>
      <c r="K64" s="20">
        <f>SUM('Step 3'!K64:AH64)</f>
        <v>41728</v>
      </c>
      <c r="L64" s="20">
        <f>SUM('Step 3'!L64:AI64)</f>
        <v>41022</v>
      </c>
    </row>
    <row r="65" spans="1:12">
      <c r="A65" s="33" t="s">
        <v>263</v>
      </c>
      <c r="B65" s="20">
        <f>SUM('Step 3'!B65:Y65)</f>
        <v>72735</v>
      </c>
      <c r="C65" s="20">
        <f>SUM('Step 3'!C65:Z65)</f>
        <v>71371</v>
      </c>
      <c r="D65" s="20">
        <f>SUM('Step 3'!D65:AA65)</f>
        <v>70184</v>
      </c>
      <c r="E65" s="20">
        <f>SUM('Step 3'!E65:AB65)</f>
        <v>69117</v>
      </c>
      <c r="F65" s="20">
        <f>SUM('Step 3'!F65:AC65)</f>
        <v>68211</v>
      </c>
      <c r="G65" s="20">
        <f>SUM('Step 3'!G65:AD65)</f>
        <v>67401</v>
      </c>
      <c r="H65" s="20">
        <f>SUM('Step 3'!H65:AE65)</f>
        <v>66432</v>
      </c>
      <c r="I65" s="20">
        <f>SUM('Step 3'!I65:AF65)</f>
        <v>65674</v>
      </c>
      <c r="J65" s="20">
        <f>SUM('Step 3'!J65:AG65)</f>
        <v>64817</v>
      </c>
      <c r="K65" s="20">
        <f>SUM('Step 3'!K65:AH65)</f>
        <v>64034</v>
      </c>
      <c r="L65" s="20">
        <f>SUM('Step 3'!L65:AI65)</f>
        <v>63134</v>
      </c>
    </row>
    <row r="66" spans="1:12">
      <c r="A66" s="33" t="s">
        <v>265</v>
      </c>
      <c r="B66" s="20">
        <f>SUM('Step 3'!B66:Y66)</f>
        <v>57293</v>
      </c>
      <c r="C66" s="20">
        <f>SUM('Step 3'!C66:Z66)</f>
        <v>56262</v>
      </c>
      <c r="D66" s="20">
        <f>SUM('Step 3'!D66:AA66)</f>
        <v>55305</v>
      </c>
      <c r="E66" s="20">
        <f>SUM('Step 3'!E66:AB66)</f>
        <v>54443</v>
      </c>
      <c r="F66" s="20">
        <f>SUM('Step 3'!F66:AC66)</f>
        <v>53785</v>
      </c>
      <c r="G66" s="20">
        <f>SUM('Step 3'!G66:AD66)</f>
        <v>53073</v>
      </c>
      <c r="H66" s="20">
        <f>SUM('Step 3'!H66:AE66)</f>
        <v>52258</v>
      </c>
      <c r="I66" s="20">
        <f>SUM('Step 3'!I66:AF66)</f>
        <v>51620</v>
      </c>
      <c r="J66" s="20">
        <f>SUM('Step 3'!J66:AG66)</f>
        <v>50920</v>
      </c>
      <c r="K66" s="20">
        <f>SUM('Step 3'!K66:AH66)</f>
        <v>50339</v>
      </c>
      <c r="L66" s="20">
        <f>SUM('Step 3'!L66:AI66)</f>
        <v>49688</v>
      </c>
    </row>
    <row r="67" spans="1:12">
      <c r="A67" s="33" t="s">
        <v>267</v>
      </c>
      <c r="B67" s="20">
        <f>SUM('Step 3'!B67:Y67)</f>
        <v>38734</v>
      </c>
      <c r="C67" s="20">
        <f>SUM('Step 3'!C67:Z67)</f>
        <v>37861</v>
      </c>
      <c r="D67" s="20">
        <f>SUM('Step 3'!D67:AA67)</f>
        <v>36979</v>
      </c>
      <c r="E67" s="20">
        <f>SUM('Step 3'!E67:AB67)</f>
        <v>36211</v>
      </c>
      <c r="F67" s="20">
        <f>SUM('Step 3'!F67:AC67)</f>
        <v>35519</v>
      </c>
      <c r="G67" s="20">
        <f>SUM('Step 3'!G67:AD67)</f>
        <v>34910</v>
      </c>
      <c r="H67" s="20">
        <f>SUM('Step 3'!H67:AE67)</f>
        <v>34261</v>
      </c>
      <c r="I67" s="20">
        <f>SUM('Step 3'!I67:AF67)</f>
        <v>33696</v>
      </c>
      <c r="J67" s="20">
        <f>SUM('Step 3'!J67:AG67)</f>
        <v>33118</v>
      </c>
      <c r="K67" s="20">
        <f>SUM('Step 3'!K67:AH67)</f>
        <v>32580</v>
      </c>
      <c r="L67" s="20">
        <f>SUM('Step 3'!L67:AI67)</f>
        <v>32050</v>
      </c>
    </row>
    <row r="68" spans="1:12">
      <c r="A68" s="33" t="s">
        <v>269</v>
      </c>
      <c r="B68" s="20">
        <f>SUM('Step 3'!B68:Y68)</f>
        <v>21303</v>
      </c>
      <c r="C68" s="20">
        <f>SUM('Step 3'!C68:Z68)</f>
        <v>20935</v>
      </c>
      <c r="D68" s="20">
        <f>SUM('Step 3'!D68:AA68)</f>
        <v>20552</v>
      </c>
      <c r="E68" s="20">
        <f>SUM('Step 3'!E68:AB68)</f>
        <v>20187</v>
      </c>
      <c r="F68" s="20">
        <f>SUM('Step 3'!F68:AC68)</f>
        <v>19928</v>
      </c>
      <c r="G68" s="20">
        <f>SUM('Step 3'!G68:AD68)</f>
        <v>19687</v>
      </c>
      <c r="H68" s="20">
        <f>SUM('Step 3'!H68:AE68)</f>
        <v>19413</v>
      </c>
      <c r="I68" s="20">
        <f>SUM('Step 3'!I68:AF68)</f>
        <v>19170</v>
      </c>
      <c r="J68" s="20">
        <f>SUM('Step 3'!J68:AG68)</f>
        <v>18884</v>
      </c>
      <c r="K68" s="20">
        <f>SUM('Step 3'!K68:AH68)</f>
        <v>18684</v>
      </c>
      <c r="L68" s="20">
        <f>SUM('Step 3'!L68:AI68)</f>
        <v>18468</v>
      </c>
    </row>
    <row r="69" spans="1:12">
      <c r="A69" s="33" t="s">
        <v>271</v>
      </c>
      <c r="B69" s="20">
        <f>SUM('Step 3'!B69:Y69)</f>
        <v>45161</v>
      </c>
      <c r="C69" s="20">
        <f>SUM('Step 3'!C69:Z69)</f>
        <v>44444</v>
      </c>
      <c r="D69" s="20">
        <f>SUM('Step 3'!D69:AA69)</f>
        <v>43700</v>
      </c>
      <c r="E69" s="20">
        <f>SUM('Step 3'!E69:AB69)</f>
        <v>42875</v>
      </c>
      <c r="F69" s="20">
        <f>SUM('Step 3'!F69:AC69)</f>
        <v>42200</v>
      </c>
      <c r="G69" s="20">
        <f>SUM('Step 3'!G69:AD69)</f>
        <v>41679</v>
      </c>
      <c r="H69" s="20">
        <f>SUM('Step 3'!H69:AE69)</f>
        <v>41010</v>
      </c>
      <c r="I69" s="20">
        <f>SUM('Step 3'!I69:AF69)</f>
        <v>40509</v>
      </c>
      <c r="J69" s="20">
        <f>SUM('Step 3'!J69:AG69)</f>
        <v>40000</v>
      </c>
      <c r="K69" s="20">
        <f>SUM('Step 3'!K69:AH69)</f>
        <v>39495</v>
      </c>
      <c r="L69" s="20">
        <f>SUM('Step 3'!L69:AI69)</f>
        <v>38872</v>
      </c>
    </row>
    <row r="70" spans="1:12">
      <c r="A70" s="33" t="s">
        <v>273</v>
      </c>
      <c r="B70" s="20">
        <f>SUM('Step 3'!B70:Y70)</f>
        <v>4862</v>
      </c>
      <c r="C70" s="20">
        <f>SUM('Step 3'!C70:Z70)</f>
        <v>4766</v>
      </c>
      <c r="D70" s="20">
        <f>SUM('Step 3'!D70:AA70)</f>
        <v>4667</v>
      </c>
      <c r="E70" s="20">
        <f>SUM('Step 3'!E70:AB70)</f>
        <v>4580</v>
      </c>
      <c r="F70" s="20">
        <f>SUM('Step 3'!F70:AC70)</f>
        <v>4511</v>
      </c>
      <c r="G70" s="20">
        <f>SUM('Step 3'!G70:AD70)</f>
        <v>4442</v>
      </c>
      <c r="H70" s="20">
        <f>SUM('Step 3'!H70:AE70)</f>
        <v>4375</v>
      </c>
      <c r="I70" s="20">
        <f>SUM('Step 3'!I70:AF70)</f>
        <v>4323</v>
      </c>
      <c r="J70" s="20">
        <f>SUM('Step 3'!J70:AG70)</f>
        <v>4275</v>
      </c>
      <c r="K70" s="20">
        <f>SUM('Step 3'!K70:AH70)</f>
        <v>4223</v>
      </c>
      <c r="L70" s="20">
        <f>SUM('Step 3'!L70:AI70)</f>
        <v>4172</v>
      </c>
    </row>
    <row r="71" spans="1:12">
      <c r="A71" s="33" t="s">
        <v>275</v>
      </c>
      <c r="B71" s="20">
        <f>SUM('Step 3'!B71:Y71)</f>
        <v>18091</v>
      </c>
      <c r="C71" s="20">
        <f>SUM('Step 3'!C71:Z71)</f>
        <v>17835</v>
      </c>
      <c r="D71" s="20">
        <f>SUM('Step 3'!D71:AA71)</f>
        <v>17611</v>
      </c>
      <c r="E71" s="20">
        <f>SUM('Step 3'!E71:AB71)</f>
        <v>17382</v>
      </c>
      <c r="F71" s="20">
        <f>SUM('Step 3'!F71:AC71)</f>
        <v>17209</v>
      </c>
      <c r="G71" s="20">
        <f>SUM('Step 3'!G71:AD71)</f>
        <v>17018</v>
      </c>
      <c r="H71" s="20">
        <f>SUM('Step 3'!H71:AE71)</f>
        <v>16823</v>
      </c>
      <c r="I71" s="20">
        <f>SUM('Step 3'!I71:AF71)</f>
        <v>16642</v>
      </c>
      <c r="J71" s="20">
        <f>SUM('Step 3'!J71:AG71)</f>
        <v>16376</v>
      </c>
      <c r="K71" s="20">
        <f>SUM('Step 3'!K71:AH71)</f>
        <v>16208</v>
      </c>
      <c r="L71" s="20">
        <f>SUM('Step 3'!L71:AI71)</f>
        <v>16004</v>
      </c>
    </row>
    <row r="72" spans="1:12">
      <c r="A72" s="33" t="s">
        <v>277</v>
      </c>
      <c r="B72" s="20">
        <f>SUM('Step 3'!B72:Y72)</f>
        <v>33646</v>
      </c>
      <c r="C72" s="20">
        <f>SUM('Step 3'!C72:Z72)</f>
        <v>33171</v>
      </c>
      <c r="D72" s="20">
        <f>SUM('Step 3'!D72:AA72)</f>
        <v>32694</v>
      </c>
      <c r="E72" s="20">
        <f>SUM('Step 3'!E72:AB72)</f>
        <v>32264</v>
      </c>
      <c r="F72" s="20">
        <f>SUM('Step 3'!F72:AC72)</f>
        <v>31875</v>
      </c>
      <c r="G72" s="20">
        <f>SUM('Step 3'!G72:AD72)</f>
        <v>31497</v>
      </c>
      <c r="H72" s="20">
        <f>SUM('Step 3'!H72:AE72)</f>
        <v>31039</v>
      </c>
      <c r="I72" s="20">
        <f>SUM('Step 3'!I72:AF72)</f>
        <v>30583</v>
      </c>
      <c r="J72" s="20">
        <f>SUM('Step 3'!J72:AG72)</f>
        <v>30161</v>
      </c>
      <c r="K72" s="20">
        <f>SUM('Step 3'!K72:AH72)</f>
        <v>29795</v>
      </c>
      <c r="L72" s="20">
        <f>SUM('Step 3'!L72:AI72)</f>
        <v>29473</v>
      </c>
    </row>
    <row r="73" spans="1:12">
      <c r="A73" s="33" t="s">
        <v>279</v>
      </c>
      <c r="B73" s="20">
        <f>SUM('Step 3'!B73:Y73)</f>
        <v>529099</v>
      </c>
      <c r="C73" s="20">
        <f>SUM('Step 3'!C73:Z73)</f>
        <v>518895</v>
      </c>
      <c r="D73" s="20">
        <f>SUM('Step 3'!D73:AA73)</f>
        <v>509909</v>
      </c>
      <c r="E73" s="20">
        <f>SUM('Step 3'!E73:AB73)</f>
        <v>502067</v>
      </c>
      <c r="F73" s="20">
        <f>SUM('Step 3'!F73:AC73)</f>
        <v>495564</v>
      </c>
      <c r="G73" s="20">
        <f>SUM('Step 3'!G73:AD73)</f>
        <v>489060</v>
      </c>
      <c r="H73" s="20">
        <f>SUM('Step 3'!H73:AE73)</f>
        <v>481513</v>
      </c>
      <c r="I73" s="20">
        <f>SUM('Step 3'!I73:AF73)</f>
        <v>475637</v>
      </c>
      <c r="J73" s="20">
        <f>SUM('Step 3'!J73:AG73)</f>
        <v>469155</v>
      </c>
      <c r="K73" s="20">
        <f>SUM('Step 3'!K73:AH73)</f>
        <v>463356</v>
      </c>
      <c r="L73" s="20">
        <f>SUM('Step 3'!L73:AI73)</f>
        <v>457364</v>
      </c>
    </row>
    <row r="74" spans="1:12">
      <c r="A74" s="33" t="s">
        <v>281</v>
      </c>
      <c r="B74" s="20">
        <f>SUM('Step 3'!B74:Y74)</f>
        <v>46485</v>
      </c>
      <c r="C74" s="20">
        <f>SUM('Step 3'!C74:Z74)</f>
        <v>45703</v>
      </c>
      <c r="D74" s="20">
        <f>SUM('Step 3'!D74:AA74)</f>
        <v>44987</v>
      </c>
      <c r="E74" s="20">
        <f>SUM('Step 3'!E74:AB74)</f>
        <v>44334</v>
      </c>
      <c r="F74" s="20">
        <f>SUM('Step 3'!F74:AC74)</f>
        <v>43769</v>
      </c>
      <c r="G74" s="20">
        <f>SUM('Step 3'!G74:AD74)</f>
        <v>43156</v>
      </c>
      <c r="H74" s="20">
        <f>SUM('Step 3'!H74:AE74)</f>
        <v>42395</v>
      </c>
      <c r="I74" s="20">
        <f>SUM('Step 3'!I74:AF74)</f>
        <v>41821</v>
      </c>
      <c r="J74" s="20">
        <f>SUM('Step 3'!J74:AG74)</f>
        <v>41177</v>
      </c>
      <c r="K74" s="20">
        <f>SUM('Step 3'!K74:AH74)</f>
        <v>40634</v>
      </c>
      <c r="L74" s="20">
        <f>SUM('Step 3'!L74:AI74)</f>
        <v>40106</v>
      </c>
    </row>
    <row r="75" spans="1:12">
      <c r="A75" s="33" t="s">
        <v>283</v>
      </c>
      <c r="B75" s="20">
        <f>SUM('Step 3'!B75:Y75)</f>
        <v>31464</v>
      </c>
      <c r="C75" s="20">
        <f>SUM('Step 3'!C75:Z75)</f>
        <v>30938</v>
      </c>
      <c r="D75" s="20">
        <f>SUM('Step 3'!D75:AA75)</f>
        <v>30441</v>
      </c>
      <c r="E75" s="20">
        <f>SUM('Step 3'!E75:AB75)</f>
        <v>29949</v>
      </c>
      <c r="F75" s="20">
        <f>SUM('Step 3'!F75:AC75)</f>
        <v>29569</v>
      </c>
      <c r="G75" s="20">
        <f>SUM('Step 3'!G75:AD75)</f>
        <v>29179</v>
      </c>
      <c r="H75" s="20">
        <f>SUM('Step 3'!H75:AE75)</f>
        <v>28745</v>
      </c>
      <c r="I75" s="20">
        <f>SUM('Step 3'!I75:AF75)</f>
        <v>28358</v>
      </c>
      <c r="J75" s="20">
        <f>SUM('Step 3'!J75:AG75)</f>
        <v>27946</v>
      </c>
      <c r="K75" s="20">
        <f>SUM('Step 3'!K75:AH75)</f>
        <v>27578</v>
      </c>
      <c r="L75" s="20">
        <f>SUM('Step 3'!L75:AI75)</f>
        <v>27206</v>
      </c>
    </row>
    <row r="76" spans="1:12">
      <c r="A76" s="33" t="s">
        <v>284</v>
      </c>
      <c r="B76" s="20">
        <f>SUM('Step 3'!B76:Y76)</f>
        <v>51693</v>
      </c>
      <c r="C76" s="20">
        <f>SUM('Step 3'!C76:Z76)</f>
        <v>51039</v>
      </c>
      <c r="D76" s="20">
        <f>SUM('Step 3'!D76:AA76)</f>
        <v>50441</v>
      </c>
      <c r="E76" s="20">
        <f>SUM('Step 3'!E76:AB76)</f>
        <v>49903</v>
      </c>
      <c r="F76" s="20">
        <f>SUM('Step 3'!F76:AC76)</f>
        <v>49444</v>
      </c>
      <c r="G76" s="20">
        <f>SUM('Step 3'!G76:AD76)</f>
        <v>48959</v>
      </c>
      <c r="H76" s="20">
        <f>SUM('Step 3'!H76:AE76)</f>
        <v>48301</v>
      </c>
      <c r="I76" s="20">
        <f>SUM('Step 3'!I76:AF76)</f>
        <v>47780</v>
      </c>
      <c r="J76" s="20">
        <f>SUM('Step 3'!J76:AG76)</f>
        <v>47199</v>
      </c>
      <c r="K76" s="20">
        <f>SUM('Step 3'!K76:AH76)</f>
        <v>46697</v>
      </c>
      <c r="L76" s="20">
        <f>SUM('Step 3'!L76:AI76)</f>
        <v>46148</v>
      </c>
    </row>
    <row r="77" spans="1:12">
      <c r="A77" s="33" t="s">
        <v>286</v>
      </c>
      <c r="B77" s="20">
        <f>SUM('Step 3'!B77:Y77)</f>
        <v>40788</v>
      </c>
      <c r="C77" s="20">
        <f>SUM('Step 3'!C77:Z77)</f>
        <v>39866</v>
      </c>
      <c r="D77" s="20">
        <f>SUM('Step 3'!D77:AA77)</f>
        <v>39061</v>
      </c>
      <c r="E77" s="20">
        <f>SUM('Step 3'!E77:AB77)</f>
        <v>38358</v>
      </c>
      <c r="F77" s="20">
        <f>SUM('Step 3'!F77:AC77)</f>
        <v>37784</v>
      </c>
      <c r="G77" s="20">
        <f>SUM('Step 3'!G77:AD77)</f>
        <v>37177</v>
      </c>
      <c r="H77" s="20">
        <f>SUM('Step 3'!H77:AE77)</f>
        <v>36487</v>
      </c>
      <c r="I77" s="20">
        <f>SUM('Step 3'!I77:AF77)</f>
        <v>35947</v>
      </c>
      <c r="J77" s="20">
        <f>SUM('Step 3'!J77:AG77)</f>
        <v>35324</v>
      </c>
      <c r="K77" s="20">
        <f>SUM('Step 3'!K77:AH77)</f>
        <v>34748</v>
      </c>
      <c r="L77" s="20">
        <f>SUM('Step 3'!L77:AI77)</f>
        <v>34161</v>
      </c>
    </row>
    <row r="78" spans="1:12">
      <c r="A78" s="33" t="s">
        <v>288</v>
      </c>
      <c r="B78" s="20">
        <f>SUM('Step 3'!B78:Y78)</f>
        <v>127226</v>
      </c>
      <c r="C78" s="20">
        <f>SUM('Step 3'!C78:Z78)</f>
        <v>124954</v>
      </c>
      <c r="D78" s="20">
        <f>SUM('Step 3'!D78:AA78)</f>
        <v>122875</v>
      </c>
      <c r="E78" s="20">
        <f>SUM('Step 3'!E78:AB78)</f>
        <v>121129</v>
      </c>
      <c r="F78" s="20">
        <f>SUM('Step 3'!F78:AC78)</f>
        <v>119663</v>
      </c>
      <c r="G78" s="20">
        <f>SUM('Step 3'!G78:AD78)</f>
        <v>118004</v>
      </c>
      <c r="H78" s="20">
        <f>SUM('Step 3'!H78:AE78)</f>
        <v>116122</v>
      </c>
      <c r="I78" s="20">
        <f>SUM('Step 3'!I78:AF78)</f>
        <v>114631</v>
      </c>
      <c r="J78" s="20">
        <f>SUM('Step 3'!J78:AG78)</f>
        <v>112978</v>
      </c>
      <c r="K78" s="20">
        <f>SUM('Step 3'!K78:AH78)</f>
        <v>111553</v>
      </c>
      <c r="L78" s="20">
        <f>SUM('Step 3'!L78:AI78)</f>
        <v>110125</v>
      </c>
    </row>
    <row r="79" spans="1:12">
      <c r="A79" s="33" t="s">
        <v>290</v>
      </c>
      <c r="B79" s="20">
        <f>SUM('Step 3'!B79:Y79)</f>
        <v>38945</v>
      </c>
      <c r="C79" s="20">
        <f>SUM('Step 3'!C79:Z79)</f>
        <v>38290</v>
      </c>
      <c r="D79" s="20">
        <f>SUM('Step 3'!D79:AA79)</f>
        <v>37717</v>
      </c>
      <c r="E79" s="20">
        <f>SUM('Step 3'!E79:AB79)</f>
        <v>37233</v>
      </c>
      <c r="F79" s="20">
        <f>SUM('Step 3'!F79:AC79)</f>
        <v>36797</v>
      </c>
      <c r="G79" s="20">
        <f>SUM('Step 3'!G79:AD79)</f>
        <v>36357</v>
      </c>
      <c r="H79" s="20">
        <f>SUM('Step 3'!H79:AE79)</f>
        <v>35861</v>
      </c>
      <c r="I79" s="20">
        <f>SUM('Step 3'!I79:AF79)</f>
        <v>35425</v>
      </c>
      <c r="J79" s="20">
        <f>SUM('Step 3'!J79:AG79)</f>
        <v>34844</v>
      </c>
      <c r="K79" s="20">
        <f>SUM('Step 3'!K79:AH79)</f>
        <v>34350</v>
      </c>
      <c r="L79" s="20">
        <f>SUM('Step 3'!L79:AI79)</f>
        <v>33799</v>
      </c>
    </row>
    <row r="80" spans="1:12">
      <c r="A80" s="33" t="s">
        <v>292</v>
      </c>
      <c r="B80" s="20">
        <f>SUM('Step 3'!B80:Y80)</f>
        <v>258576</v>
      </c>
      <c r="C80" s="20">
        <f>SUM('Step 3'!C80:Z80)</f>
        <v>253866</v>
      </c>
      <c r="D80" s="20">
        <f>SUM('Step 3'!D80:AA80)</f>
        <v>249334</v>
      </c>
      <c r="E80" s="20">
        <f>SUM('Step 3'!E80:AB80)</f>
        <v>245415</v>
      </c>
      <c r="F80" s="20">
        <f>SUM('Step 3'!F80:AC80)</f>
        <v>242000</v>
      </c>
      <c r="G80" s="20">
        <f>SUM('Step 3'!G80:AD80)</f>
        <v>238532</v>
      </c>
      <c r="H80" s="20">
        <f>SUM('Step 3'!H80:AE80)</f>
        <v>234605</v>
      </c>
      <c r="I80" s="20">
        <f>SUM('Step 3'!I80:AF80)</f>
        <v>231618</v>
      </c>
      <c r="J80" s="20">
        <f>SUM('Step 3'!J80:AG80)</f>
        <v>228444</v>
      </c>
      <c r="K80" s="20">
        <f>SUM('Step 3'!K80:AH80)</f>
        <v>225419</v>
      </c>
      <c r="L80" s="20">
        <f>SUM('Step 3'!L80:AI80)</f>
        <v>222283</v>
      </c>
    </row>
    <row r="81" spans="1:12">
      <c r="A81" s="33" t="s">
        <v>294</v>
      </c>
      <c r="B81" s="20">
        <f>SUM('Step 3'!B81:Y81)</f>
        <v>18355</v>
      </c>
      <c r="C81" s="20">
        <f>SUM('Step 3'!C81:Z81)</f>
        <v>18102</v>
      </c>
      <c r="D81" s="20">
        <f>SUM('Step 3'!D81:AA81)</f>
        <v>17876</v>
      </c>
      <c r="E81" s="20">
        <f>SUM('Step 3'!E81:AB81)</f>
        <v>17645</v>
      </c>
      <c r="F81" s="20">
        <f>SUM('Step 3'!F81:AC81)</f>
        <v>17501</v>
      </c>
      <c r="G81" s="20">
        <f>SUM('Step 3'!G81:AD81)</f>
        <v>17340</v>
      </c>
      <c r="H81" s="20">
        <f>SUM('Step 3'!H81:AE81)</f>
        <v>17140</v>
      </c>
      <c r="I81" s="20">
        <f>SUM('Step 3'!I81:AF81)</f>
        <v>16966</v>
      </c>
      <c r="J81" s="20">
        <f>SUM('Step 3'!J81:AG81)</f>
        <v>16719</v>
      </c>
      <c r="K81" s="20">
        <f>SUM('Step 3'!K81:AH81)</f>
        <v>16517</v>
      </c>
      <c r="L81" s="20">
        <f>SUM('Step 3'!L81:AI81)</f>
        <v>16282</v>
      </c>
    </row>
    <row r="82" spans="1:12">
      <c r="A82" s="33" t="s">
        <v>295</v>
      </c>
      <c r="B82" s="20">
        <f>SUM('Step 3'!B82:Y82)</f>
        <v>103976</v>
      </c>
      <c r="C82" s="20">
        <f>SUM('Step 3'!C82:Z82)</f>
        <v>102375</v>
      </c>
      <c r="D82" s="20">
        <f>SUM('Step 3'!D82:AA82)</f>
        <v>100918</v>
      </c>
      <c r="E82" s="20">
        <f>SUM('Step 3'!E82:AB82)</f>
        <v>99491</v>
      </c>
      <c r="F82" s="20">
        <f>SUM('Step 3'!F82:AC82)</f>
        <v>98432</v>
      </c>
      <c r="G82" s="20">
        <f>SUM('Step 3'!G82:AD82)</f>
        <v>97402</v>
      </c>
      <c r="H82" s="20">
        <f>SUM('Step 3'!H82:AE82)</f>
        <v>96161</v>
      </c>
      <c r="I82" s="20">
        <f>SUM('Step 3'!I82:AF82)</f>
        <v>95062</v>
      </c>
      <c r="J82" s="20">
        <f>SUM('Step 3'!J82:AG82)</f>
        <v>93707</v>
      </c>
      <c r="K82" s="20">
        <f>SUM('Step 3'!K82:AH82)</f>
        <v>92632</v>
      </c>
      <c r="L82" s="20">
        <f>SUM('Step 3'!L82:AI82)</f>
        <v>91452</v>
      </c>
    </row>
    <row r="83" spans="1:12">
      <c r="A83" s="33" t="s">
        <v>297</v>
      </c>
      <c r="B83" s="20">
        <f>SUM('Step 3'!B83:Y83)</f>
        <v>63119</v>
      </c>
      <c r="C83" s="20">
        <f>SUM('Step 3'!C83:Z83)</f>
        <v>62138</v>
      </c>
      <c r="D83" s="20">
        <f>SUM('Step 3'!D83:AA83)</f>
        <v>61285</v>
      </c>
      <c r="E83" s="20">
        <f>SUM('Step 3'!E83:AB83)</f>
        <v>60449</v>
      </c>
      <c r="F83" s="20">
        <f>SUM('Step 3'!F83:AC83)</f>
        <v>59862</v>
      </c>
      <c r="G83" s="20">
        <f>SUM('Step 3'!G83:AD83)</f>
        <v>59252</v>
      </c>
      <c r="H83" s="20">
        <f>SUM('Step 3'!H83:AE83)</f>
        <v>58503</v>
      </c>
      <c r="I83" s="20">
        <f>SUM('Step 3'!I83:AF83)</f>
        <v>57876</v>
      </c>
      <c r="J83" s="20">
        <f>SUM('Step 3'!J83:AG83)</f>
        <v>57062</v>
      </c>
      <c r="K83" s="20">
        <f>SUM('Step 3'!K83:AH83)</f>
        <v>56435</v>
      </c>
      <c r="L83" s="20">
        <f>SUM('Step 3'!L83:AI83)</f>
        <v>55740</v>
      </c>
    </row>
    <row r="84" spans="1:12">
      <c r="A84" s="33" t="s">
        <v>299</v>
      </c>
      <c r="B84" s="20">
        <f>SUM('Step 3'!B84:Y84)</f>
        <v>26008</v>
      </c>
      <c r="C84" s="20">
        <f>SUM('Step 3'!C84:Z84)</f>
        <v>25541</v>
      </c>
      <c r="D84" s="20">
        <f>SUM('Step 3'!D84:AA84)</f>
        <v>25053</v>
      </c>
      <c r="E84" s="20">
        <f>SUM('Step 3'!E84:AB84)</f>
        <v>24663</v>
      </c>
      <c r="F84" s="20">
        <f>SUM('Step 3'!F84:AC84)</f>
        <v>24268</v>
      </c>
      <c r="G84" s="20">
        <f>SUM('Step 3'!G84:AD84)</f>
        <v>23847</v>
      </c>
      <c r="H84" s="20">
        <f>SUM('Step 3'!H84:AE84)</f>
        <v>23448</v>
      </c>
      <c r="I84" s="20">
        <f>SUM('Step 3'!I84:AF84)</f>
        <v>23117</v>
      </c>
      <c r="J84" s="20">
        <f>SUM('Step 3'!J84:AG84)</f>
        <v>22720</v>
      </c>
      <c r="K84" s="20">
        <f>SUM('Step 3'!K84:AH84)</f>
        <v>22276</v>
      </c>
      <c r="L84" s="20">
        <f>SUM('Step 3'!L84:AI84)</f>
        <v>21847</v>
      </c>
    </row>
    <row r="85" spans="1:12">
      <c r="A85" s="33" t="s">
        <v>301</v>
      </c>
      <c r="B85" s="20">
        <f>SUM('Step 3'!B85:Y85)</f>
        <v>104651</v>
      </c>
      <c r="C85" s="20">
        <f>SUM('Step 3'!C85:Z85)</f>
        <v>103001</v>
      </c>
      <c r="D85" s="20">
        <f>SUM('Step 3'!D85:AA85)</f>
        <v>101421</v>
      </c>
      <c r="E85" s="20">
        <f>SUM('Step 3'!E85:AB85)</f>
        <v>99963</v>
      </c>
      <c r="F85" s="20">
        <f>SUM('Step 3'!F85:AC85)</f>
        <v>98737</v>
      </c>
      <c r="G85" s="20">
        <f>SUM('Step 3'!G85:AD85)</f>
        <v>97598</v>
      </c>
      <c r="H85" s="20">
        <f>SUM('Step 3'!H85:AE85)</f>
        <v>96351</v>
      </c>
      <c r="I85" s="20">
        <f>SUM('Step 3'!I85:AF85)</f>
        <v>95205</v>
      </c>
      <c r="J85" s="20">
        <f>SUM('Step 3'!J85:AG85)</f>
        <v>93923</v>
      </c>
      <c r="K85" s="20">
        <f>SUM('Step 3'!K85:AH85)</f>
        <v>92710</v>
      </c>
      <c r="L85" s="20">
        <f>SUM('Step 3'!L85:AI85)</f>
        <v>91432</v>
      </c>
    </row>
    <row r="86" spans="1:12">
      <c r="A86" s="33" t="s">
        <v>302</v>
      </c>
      <c r="B86" s="20">
        <f>SUM('Step 3'!B86:Y86)</f>
        <v>96288</v>
      </c>
      <c r="C86" s="20">
        <f>SUM('Step 3'!C86:Z86)</f>
        <v>94786</v>
      </c>
      <c r="D86" s="20">
        <f>SUM('Step 3'!D86:AA86)</f>
        <v>93272</v>
      </c>
      <c r="E86" s="20">
        <f>SUM('Step 3'!E86:AB86)</f>
        <v>91851</v>
      </c>
      <c r="F86" s="20">
        <f>SUM('Step 3'!F86:AC86)</f>
        <v>90468</v>
      </c>
      <c r="G86" s="20">
        <f>SUM('Step 3'!G86:AD86)</f>
        <v>89120</v>
      </c>
      <c r="H86" s="20">
        <f>SUM('Step 3'!H86:AE86)</f>
        <v>87561</v>
      </c>
      <c r="I86" s="20">
        <f>SUM('Step 3'!I86:AF86)</f>
        <v>86344</v>
      </c>
      <c r="J86" s="20">
        <f>SUM('Step 3'!J86:AG86)</f>
        <v>85112</v>
      </c>
      <c r="K86" s="20">
        <f>SUM('Step 3'!K86:AH86)</f>
        <v>83818</v>
      </c>
      <c r="L86" s="20">
        <f>SUM('Step 3'!L86:AI86)</f>
        <v>82562</v>
      </c>
    </row>
    <row r="87" spans="1:12">
      <c r="A87" s="33" t="s">
        <v>304</v>
      </c>
      <c r="B87" s="20">
        <f>SUM('Step 3'!B87:Y87)</f>
        <v>2488411</v>
      </c>
      <c r="C87" s="20">
        <f>SUM('Step 3'!C87:Z87)</f>
        <v>2453606</v>
      </c>
      <c r="D87" s="20">
        <f>SUM('Step 3'!D87:AA87)</f>
        <v>2427031</v>
      </c>
      <c r="E87" s="20">
        <f>SUM('Step 3'!E87:AB87)</f>
        <v>2400043</v>
      </c>
      <c r="F87" s="20">
        <f>SUM('Step 3'!F87:AC87)</f>
        <v>2373431</v>
      </c>
      <c r="G87" s="20">
        <f>SUM('Step 3'!G87:AD87)</f>
        <v>2339408</v>
      </c>
      <c r="H87" s="20">
        <f>SUM('Step 3'!H87:AE87)</f>
        <v>2296389</v>
      </c>
      <c r="I87" s="20">
        <f>SUM('Step 3'!I87:AF87)</f>
        <v>2249597</v>
      </c>
      <c r="J87" s="20">
        <f>SUM('Step 3'!J87:AG87)</f>
        <v>2201432</v>
      </c>
      <c r="K87" s="20">
        <f>SUM('Step 3'!K87:AH87)</f>
        <v>2149398</v>
      </c>
      <c r="L87" s="20">
        <f>SUM('Step 3'!L87:AI87)</f>
        <v>2093280</v>
      </c>
    </row>
    <row r="88" spans="1:12">
      <c r="A88" s="33" t="s">
        <v>306</v>
      </c>
      <c r="B88" s="20">
        <f>SUM('Step 3'!B88:Y88)</f>
        <v>139401</v>
      </c>
      <c r="C88" s="20">
        <f>SUM('Step 3'!C88:Z88)</f>
        <v>136448</v>
      </c>
      <c r="D88" s="20">
        <f>SUM('Step 3'!D88:AA88)</f>
        <v>133733</v>
      </c>
      <c r="E88" s="20">
        <f>SUM('Step 3'!E88:AB88)</f>
        <v>131236</v>
      </c>
      <c r="F88" s="20">
        <f>SUM('Step 3'!F88:AC88)</f>
        <v>129048</v>
      </c>
      <c r="G88" s="20">
        <f>SUM('Step 3'!G88:AD88)</f>
        <v>126896</v>
      </c>
      <c r="H88" s="20">
        <f>SUM('Step 3'!H88:AE88)</f>
        <v>124521</v>
      </c>
      <c r="I88" s="20">
        <f>SUM('Step 3'!I88:AF88)</f>
        <v>122476</v>
      </c>
      <c r="J88" s="20">
        <f>SUM('Step 3'!J88:AG88)</f>
        <v>120403</v>
      </c>
      <c r="K88" s="20">
        <f>SUM('Step 3'!K88:AH88)</f>
        <v>118556</v>
      </c>
      <c r="L88" s="20">
        <f>SUM('Step 3'!L88:AI88)</f>
        <v>116602</v>
      </c>
    </row>
    <row r="89" spans="1:12">
      <c r="A89" s="33" t="s">
        <v>308</v>
      </c>
      <c r="B89" s="20">
        <f>SUM('Step 3'!B89:Y89)</f>
        <v>31854</v>
      </c>
      <c r="C89" s="20">
        <f>SUM('Step 3'!C89:Z89)</f>
        <v>31296</v>
      </c>
      <c r="D89" s="20">
        <f>SUM('Step 3'!D89:AA89)</f>
        <v>30768</v>
      </c>
      <c r="E89" s="20">
        <f>SUM('Step 3'!E89:AB89)</f>
        <v>30265</v>
      </c>
      <c r="F89" s="20">
        <f>SUM('Step 3'!F89:AC89)</f>
        <v>29821</v>
      </c>
      <c r="G89" s="20">
        <f>SUM('Step 3'!G89:AD89)</f>
        <v>29451</v>
      </c>
      <c r="H89" s="20">
        <f>SUM('Step 3'!H89:AE89)</f>
        <v>29049</v>
      </c>
      <c r="I89" s="20">
        <f>SUM('Step 3'!I89:AF89)</f>
        <v>28693</v>
      </c>
      <c r="J89" s="20">
        <f>SUM('Step 3'!J89:AG89)</f>
        <v>28309</v>
      </c>
      <c r="K89" s="20">
        <f>SUM('Step 3'!K89:AH89)</f>
        <v>28113</v>
      </c>
      <c r="L89" s="20">
        <f>SUM('Step 3'!L89:AI89)</f>
        <v>27772</v>
      </c>
    </row>
    <row r="90" spans="1:12">
      <c r="A90" s="33" t="s">
        <v>310</v>
      </c>
      <c r="B90" s="20">
        <f>SUM('Step 3'!B90:Y90)</f>
        <v>25039</v>
      </c>
      <c r="C90" s="20">
        <f>SUM('Step 3'!C90:Z90)</f>
        <v>24628</v>
      </c>
      <c r="D90" s="20">
        <f>SUM('Step 3'!D90:AA90)</f>
        <v>24231</v>
      </c>
      <c r="E90" s="20">
        <f>SUM('Step 3'!E90:AB90)</f>
        <v>23869</v>
      </c>
      <c r="F90" s="20">
        <f>SUM('Step 3'!F90:AC90)</f>
        <v>23492</v>
      </c>
      <c r="G90" s="20">
        <f>SUM('Step 3'!G90:AD90)</f>
        <v>23137</v>
      </c>
      <c r="H90" s="20">
        <f>SUM('Step 3'!H90:AE90)</f>
        <v>22762</v>
      </c>
      <c r="I90" s="20">
        <f>SUM('Step 3'!I90:AF90)</f>
        <v>22464</v>
      </c>
      <c r="J90" s="20">
        <f>SUM('Step 3'!J90:AG90)</f>
        <v>22159</v>
      </c>
      <c r="K90" s="20">
        <f>SUM('Step 3'!K90:AH90)</f>
        <v>21857</v>
      </c>
      <c r="L90" s="20">
        <f>SUM('Step 3'!L90:AI90)</f>
        <v>21556</v>
      </c>
    </row>
    <row r="91" spans="1:12">
      <c r="A91" s="33" t="s">
        <v>312</v>
      </c>
      <c r="B91" s="20">
        <f>SUM('Step 3'!B91:Y91)</f>
        <v>22391</v>
      </c>
      <c r="C91" s="20">
        <f>SUM('Step 3'!C91:Z91)</f>
        <v>21931</v>
      </c>
      <c r="D91" s="20">
        <f>SUM('Step 3'!D91:AA91)</f>
        <v>21549</v>
      </c>
      <c r="E91" s="20">
        <f>SUM('Step 3'!E91:AB91)</f>
        <v>21232</v>
      </c>
      <c r="F91" s="20">
        <f>SUM('Step 3'!F91:AC91)</f>
        <v>20941</v>
      </c>
      <c r="G91" s="20">
        <f>SUM('Step 3'!G91:AD91)</f>
        <v>20673</v>
      </c>
      <c r="H91" s="20">
        <f>SUM('Step 3'!H91:AE91)</f>
        <v>20303</v>
      </c>
      <c r="I91" s="20">
        <f>SUM('Step 3'!I91:AF91)</f>
        <v>19947</v>
      </c>
      <c r="J91" s="20">
        <f>SUM('Step 3'!J91:AG91)</f>
        <v>19580</v>
      </c>
      <c r="K91" s="20">
        <f>SUM('Step 3'!K91:AH91)</f>
        <v>19260</v>
      </c>
      <c r="L91" s="20">
        <f>SUM('Step 3'!L91:AI91)</f>
        <v>18940</v>
      </c>
    </row>
    <row r="92" spans="1:12">
      <c r="A92" s="33" t="s">
        <v>314</v>
      </c>
      <c r="B92" s="20">
        <f>SUM('Step 3'!B92:Y92)</f>
        <v>48509</v>
      </c>
      <c r="C92" s="20">
        <f>SUM('Step 3'!C92:Z92)</f>
        <v>47607</v>
      </c>
      <c r="D92" s="20">
        <f>SUM('Step 3'!D92:AA92)</f>
        <v>46799</v>
      </c>
      <c r="E92" s="20">
        <f>SUM('Step 3'!E92:AB92)</f>
        <v>46083</v>
      </c>
      <c r="F92" s="20">
        <f>SUM('Step 3'!F92:AC92)</f>
        <v>45538</v>
      </c>
      <c r="G92" s="20">
        <f>SUM('Step 3'!G92:AD92)</f>
        <v>45032</v>
      </c>
      <c r="H92" s="20">
        <f>SUM('Step 3'!H92:AE92)</f>
        <v>44456</v>
      </c>
      <c r="I92" s="20">
        <f>SUM('Step 3'!I92:AF92)</f>
        <v>43935</v>
      </c>
      <c r="J92" s="20">
        <f>SUM('Step 3'!J92:AG92)</f>
        <v>43359</v>
      </c>
      <c r="K92" s="20">
        <f>SUM('Step 3'!K92:AH92)</f>
        <v>42810</v>
      </c>
      <c r="L92" s="20">
        <f>SUM('Step 3'!L92:AI92)</f>
        <v>42217</v>
      </c>
    </row>
    <row r="93" spans="1:12">
      <c r="A93" s="33" t="s">
        <v>316</v>
      </c>
      <c r="B93" s="20">
        <f>SUM('Step 3'!B93:Y93)</f>
        <v>20132</v>
      </c>
      <c r="C93" s="20">
        <f>SUM('Step 3'!C93:Z93)</f>
        <v>19829</v>
      </c>
      <c r="D93" s="20">
        <f>SUM('Step 3'!D93:AA93)</f>
        <v>19480</v>
      </c>
      <c r="E93" s="20">
        <f>SUM('Step 3'!E93:AB93)</f>
        <v>19144</v>
      </c>
      <c r="F93" s="20">
        <f>SUM('Step 3'!F93:AC93)</f>
        <v>18800</v>
      </c>
      <c r="G93" s="20">
        <f>SUM('Step 3'!G93:AD93)</f>
        <v>18527</v>
      </c>
      <c r="H93" s="20">
        <f>SUM('Step 3'!H93:AE93)</f>
        <v>18178</v>
      </c>
      <c r="I93" s="20">
        <f>SUM('Step 3'!I93:AF93)</f>
        <v>17920</v>
      </c>
      <c r="J93" s="20">
        <f>SUM('Step 3'!J93:AG93)</f>
        <v>17661</v>
      </c>
      <c r="K93" s="20">
        <f>SUM('Step 3'!K93:AH93)</f>
        <v>17349</v>
      </c>
      <c r="L93" s="20">
        <f>SUM('Step 3'!L93:AI93)</f>
        <v>17076</v>
      </c>
    </row>
    <row r="94" spans="1:12">
      <c r="A94" s="33" t="s">
        <v>318</v>
      </c>
      <c r="B94" s="20">
        <f>SUM('Step 3'!B94:Y94)</f>
        <v>26443</v>
      </c>
      <c r="C94" s="20">
        <f>SUM('Step 3'!C94:Z94)</f>
        <v>25429</v>
      </c>
      <c r="D94" s="20">
        <f>SUM('Step 3'!D94:AA94)</f>
        <v>24571</v>
      </c>
      <c r="E94" s="20">
        <f>SUM('Step 3'!E94:AB94)</f>
        <v>23804</v>
      </c>
      <c r="F94" s="20">
        <f>SUM('Step 3'!F94:AC94)</f>
        <v>23167</v>
      </c>
      <c r="G94" s="20">
        <f>SUM('Step 3'!G94:AD94)</f>
        <v>22762</v>
      </c>
      <c r="H94" s="20">
        <f>SUM('Step 3'!H94:AE94)</f>
        <v>22382</v>
      </c>
      <c r="I94" s="20">
        <f>SUM('Step 3'!I94:AF94)</f>
        <v>22088</v>
      </c>
      <c r="J94" s="20">
        <f>SUM('Step 3'!J94:AG94)</f>
        <v>21780</v>
      </c>
      <c r="K94" s="20">
        <f>SUM('Step 3'!K94:AH94)</f>
        <v>21512</v>
      </c>
      <c r="L94" s="20">
        <f>SUM('Step 3'!L94:AI94)</f>
        <v>21185</v>
      </c>
    </row>
    <row r="95" spans="1:12">
      <c r="A95" s="33" t="s">
        <v>320</v>
      </c>
      <c r="B95" s="20">
        <f>SUM('Step 3'!B95:Y95)</f>
        <v>57042</v>
      </c>
      <c r="C95" s="20">
        <f>SUM('Step 3'!C95:Z95)</f>
        <v>56053</v>
      </c>
      <c r="D95" s="20">
        <f>SUM('Step 3'!D95:AA95)</f>
        <v>55250</v>
      </c>
      <c r="E95" s="20">
        <f>SUM('Step 3'!E95:AB95)</f>
        <v>54460</v>
      </c>
      <c r="F95" s="20">
        <f>SUM('Step 3'!F95:AC95)</f>
        <v>53785</v>
      </c>
      <c r="G95" s="20">
        <f>SUM('Step 3'!G95:AD95)</f>
        <v>53142</v>
      </c>
      <c r="H95" s="20">
        <f>SUM('Step 3'!H95:AE95)</f>
        <v>52392</v>
      </c>
      <c r="I95" s="20">
        <f>SUM('Step 3'!I95:AF95)</f>
        <v>51741</v>
      </c>
      <c r="J95" s="20">
        <f>SUM('Step 3'!J95:AG95)</f>
        <v>50989</v>
      </c>
      <c r="K95" s="20">
        <f>SUM('Step 3'!K95:AH95)</f>
        <v>50305</v>
      </c>
      <c r="L95" s="20">
        <f>SUM('Step 3'!L95:AI95)</f>
        <v>49576</v>
      </c>
    </row>
    <row r="96" spans="1:12">
      <c r="A96" s="33" t="s">
        <v>322</v>
      </c>
      <c r="B96" s="20">
        <f>SUM('Step 3'!B96:Y96)</f>
        <v>40755</v>
      </c>
      <c r="C96" s="20">
        <f>SUM('Step 3'!C96:Z96)</f>
        <v>39949</v>
      </c>
      <c r="D96" s="20">
        <f>SUM('Step 3'!D96:AA96)</f>
        <v>39204</v>
      </c>
      <c r="E96" s="20">
        <f>SUM('Step 3'!E96:AB96)</f>
        <v>38488</v>
      </c>
      <c r="F96" s="20">
        <f>SUM('Step 3'!F96:AC96)</f>
        <v>37906</v>
      </c>
      <c r="G96" s="20">
        <f>SUM('Step 3'!G96:AD96)</f>
        <v>37383</v>
      </c>
      <c r="H96" s="20">
        <f>SUM('Step 3'!H96:AE96)</f>
        <v>36807</v>
      </c>
      <c r="I96" s="20">
        <f>SUM('Step 3'!I96:AF96)</f>
        <v>36338</v>
      </c>
      <c r="J96" s="20">
        <f>SUM('Step 3'!J96:AG96)</f>
        <v>35852</v>
      </c>
      <c r="K96" s="20">
        <f>SUM('Step 3'!K96:AH96)</f>
        <v>35395</v>
      </c>
      <c r="L96" s="20">
        <f>SUM('Step 3'!L96:AI96)</f>
        <v>34925</v>
      </c>
    </row>
    <row r="97" spans="1:12">
      <c r="A97" s="33" t="s">
        <v>323</v>
      </c>
      <c r="B97" s="20">
        <f>SUM('Step 3'!B97:Y97)</f>
        <v>16039</v>
      </c>
      <c r="C97" s="20">
        <f>SUM('Step 3'!C97:Z97)</f>
        <v>15757</v>
      </c>
      <c r="D97" s="20">
        <f>SUM('Step 3'!D97:AA97)</f>
        <v>15505</v>
      </c>
      <c r="E97" s="20">
        <f>SUM('Step 3'!E97:AB97)</f>
        <v>15313</v>
      </c>
      <c r="F97" s="20">
        <f>SUM('Step 3'!F97:AC97)</f>
        <v>15105</v>
      </c>
      <c r="G97" s="20">
        <f>SUM('Step 3'!G97:AD97)</f>
        <v>14893</v>
      </c>
      <c r="H97" s="20">
        <f>SUM('Step 3'!H97:AE97)</f>
        <v>14696</v>
      </c>
      <c r="I97" s="20">
        <f>SUM('Step 3'!I97:AF97)</f>
        <v>14506</v>
      </c>
      <c r="J97" s="20">
        <f>SUM('Step 3'!J97:AG97)</f>
        <v>14313</v>
      </c>
      <c r="K97" s="20">
        <f>SUM('Step 3'!K97:AH97)</f>
        <v>14158</v>
      </c>
      <c r="L97" s="20">
        <f>SUM('Step 3'!L97:AI97)</f>
        <v>13987</v>
      </c>
    </row>
    <row r="98" spans="1:12">
      <c r="A98" s="33" t="s">
        <v>325</v>
      </c>
      <c r="B98" s="20">
        <f>SUM('Step 3'!B98:Y98)</f>
        <v>20092</v>
      </c>
      <c r="C98" s="20">
        <f>SUM('Step 3'!C98:Z98)</f>
        <v>19746</v>
      </c>
      <c r="D98" s="20">
        <f>SUM('Step 3'!D98:AA98)</f>
        <v>19346</v>
      </c>
      <c r="E98" s="20">
        <f>SUM('Step 3'!E98:AB98)</f>
        <v>19062</v>
      </c>
      <c r="F98" s="20">
        <f>SUM('Step 3'!F98:AC98)</f>
        <v>18817</v>
      </c>
      <c r="G98" s="20">
        <f>SUM('Step 3'!G98:AD98)</f>
        <v>18549</v>
      </c>
      <c r="H98" s="20">
        <f>SUM('Step 3'!H98:AE98)</f>
        <v>18262</v>
      </c>
      <c r="I98" s="20">
        <f>SUM('Step 3'!I98:AF98)</f>
        <v>18050</v>
      </c>
      <c r="J98" s="20">
        <f>SUM('Step 3'!J98:AG98)</f>
        <v>17785</v>
      </c>
      <c r="K98" s="20">
        <f>SUM('Step 3'!K98:AH98)</f>
        <v>17544</v>
      </c>
      <c r="L98" s="20">
        <f>SUM('Step 3'!L98:AI98)</f>
        <v>17277</v>
      </c>
    </row>
    <row r="99" spans="1:12">
      <c r="A99" s="33" t="s">
        <v>327</v>
      </c>
      <c r="B99" s="20">
        <f>SUM('Step 3'!B99:Y99)</f>
        <v>21654</v>
      </c>
      <c r="C99" s="20">
        <f>SUM('Step 3'!C99:Z99)</f>
        <v>21276</v>
      </c>
      <c r="D99" s="20">
        <f>SUM('Step 3'!D99:AA99)</f>
        <v>20927</v>
      </c>
      <c r="E99" s="20">
        <f>SUM('Step 3'!E99:AB99)</f>
        <v>20586</v>
      </c>
      <c r="F99" s="20">
        <f>SUM('Step 3'!F99:AC99)</f>
        <v>20289</v>
      </c>
      <c r="G99" s="20">
        <f>SUM('Step 3'!G99:AD99)</f>
        <v>19993</v>
      </c>
      <c r="H99" s="20">
        <f>SUM('Step 3'!H99:AE99)</f>
        <v>19674</v>
      </c>
      <c r="I99" s="20">
        <f>SUM('Step 3'!I99:AF99)</f>
        <v>19424</v>
      </c>
      <c r="J99" s="20">
        <f>SUM('Step 3'!J99:AG99)</f>
        <v>19130</v>
      </c>
      <c r="K99" s="20">
        <f>SUM('Step 3'!K99:AH99)</f>
        <v>18863</v>
      </c>
      <c r="L99" s="20">
        <f>SUM('Step 3'!L99:AI99)</f>
        <v>18587</v>
      </c>
    </row>
    <row r="100" spans="1:12">
      <c r="A100" s="33" t="s">
        <v>329</v>
      </c>
      <c r="B100" s="20">
        <f>SUM('Step 3'!B100:Y100)</f>
        <v>563958</v>
      </c>
      <c r="C100" s="20">
        <f>SUM('Step 3'!C100:Z100)</f>
        <v>554474</v>
      </c>
      <c r="D100" s="20">
        <f>SUM('Step 3'!D100:AA100)</f>
        <v>545594</v>
      </c>
      <c r="E100" s="20">
        <f>SUM('Step 3'!E100:AB100)</f>
        <v>537467</v>
      </c>
      <c r="F100" s="20">
        <f>SUM('Step 3'!F100:AC100)</f>
        <v>530730</v>
      </c>
      <c r="G100" s="20">
        <f>SUM('Step 3'!G100:AD100)</f>
        <v>524167</v>
      </c>
      <c r="H100" s="20">
        <f>SUM('Step 3'!H100:AE100)</f>
        <v>516358</v>
      </c>
      <c r="I100" s="20">
        <f>SUM('Step 3'!I100:AF100)</f>
        <v>509742</v>
      </c>
      <c r="J100" s="20">
        <f>SUM('Step 3'!J100:AG100)</f>
        <v>502465</v>
      </c>
      <c r="K100" s="20">
        <f>SUM('Step 3'!K100:AH100)</f>
        <v>495801</v>
      </c>
      <c r="L100" s="20">
        <f>SUM('Step 3'!L100:AI100)</f>
        <v>488908</v>
      </c>
    </row>
    <row r="101" spans="1:12">
      <c r="A101" s="33" t="s">
        <v>331</v>
      </c>
      <c r="B101" s="20">
        <f>SUM('Step 3'!B101:Y101)</f>
        <v>18608</v>
      </c>
      <c r="C101" s="20">
        <f>SUM('Step 3'!C101:Z101)</f>
        <v>18312</v>
      </c>
      <c r="D101" s="20">
        <f>SUM('Step 3'!D101:AA101)</f>
        <v>18019</v>
      </c>
      <c r="E101" s="20">
        <f>SUM('Step 3'!E101:AB101)</f>
        <v>17738</v>
      </c>
      <c r="F101" s="20">
        <f>SUM('Step 3'!F101:AC101)</f>
        <v>17515</v>
      </c>
      <c r="G101" s="20">
        <f>SUM('Step 3'!G101:AD101)</f>
        <v>17294</v>
      </c>
      <c r="H101" s="20">
        <f>SUM('Step 3'!H101:AE101)</f>
        <v>17075</v>
      </c>
      <c r="I101" s="20">
        <f>SUM('Step 3'!I101:AF101)</f>
        <v>16898</v>
      </c>
      <c r="J101" s="20">
        <f>SUM('Step 3'!J101:AG101)</f>
        <v>16714</v>
      </c>
      <c r="K101" s="20">
        <f>SUM('Step 3'!K101:AH101)</f>
        <v>16560</v>
      </c>
      <c r="L101" s="20">
        <f>SUM('Step 3'!L101:AI101)</f>
        <v>16343</v>
      </c>
    </row>
    <row r="102" spans="1:12">
      <c r="A102" s="33" t="s">
        <v>333</v>
      </c>
      <c r="B102" s="20">
        <f>SUM('Step 3'!B102:Y102)</f>
        <v>45361</v>
      </c>
      <c r="C102" s="20">
        <f>SUM('Step 3'!C102:Z102)</f>
        <v>44537</v>
      </c>
      <c r="D102" s="20">
        <f>SUM('Step 3'!D102:AA102)</f>
        <v>43702</v>
      </c>
      <c r="E102" s="20">
        <f>SUM('Step 3'!E102:AB102)</f>
        <v>42894</v>
      </c>
      <c r="F102" s="20">
        <f>SUM('Step 3'!F102:AC102)</f>
        <v>42265</v>
      </c>
      <c r="G102" s="20">
        <f>SUM('Step 3'!G102:AD102)</f>
        <v>41692</v>
      </c>
      <c r="H102" s="20">
        <f>SUM('Step 3'!H102:AE102)</f>
        <v>40978</v>
      </c>
      <c r="I102" s="20">
        <f>SUM('Step 3'!I102:AF102)</f>
        <v>40402</v>
      </c>
      <c r="J102" s="20">
        <f>SUM('Step 3'!J102:AG102)</f>
        <v>39803</v>
      </c>
      <c r="K102" s="20">
        <f>SUM('Step 3'!K102:AH102)</f>
        <v>39190</v>
      </c>
      <c r="L102" s="20">
        <f>SUM('Step 3'!L102:AI102)</f>
        <v>38654</v>
      </c>
    </row>
    <row r="103" spans="1:12">
      <c r="A103" s="33" t="s">
        <v>335</v>
      </c>
      <c r="B103" s="20">
        <f>SUM('Step 3'!B103:Y103)</f>
        <v>27360</v>
      </c>
      <c r="C103" s="20">
        <f>SUM('Step 3'!C103:Z103)</f>
        <v>26932</v>
      </c>
      <c r="D103" s="20">
        <f>SUM('Step 3'!D103:AA103)</f>
        <v>26473</v>
      </c>
      <c r="E103" s="20">
        <f>SUM('Step 3'!E103:AB103)</f>
        <v>26085</v>
      </c>
      <c r="F103" s="20">
        <f>SUM('Step 3'!F103:AC103)</f>
        <v>25740</v>
      </c>
      <c r="G103" s="20">
        <f>SUM('Step 3'!G103:AD103)</f>
        <v>25369</v>
      </c>
      <c r="H103" s="20">
        <f>SUM('Step 3'!H103:AE103)</f>
        <v>24975</v>
      </c>
      <c r="I103" s="20">
        <f>SUM('Step 3'!I103:AF103)</f>
        <v>24658</v>
      </c>
      <c r="J103" s="20">
        <f>SUM('Step 3'!J103:AG103)</f>
        <v>24266</v>
      </c>
      <c r="K103" s="20">
        <f>SUM('Step 3'!K103:AH103)</f>
        <v>23948</v>
      </c>
      <c r="L103" s="20">
        <f>SUM('Step 3'!L103:AI103)</f>
        <v>23651</v>
      </c>
    </row>
    <row r="104" spans="1:12">
      <c r="A104" s="33" t="s">
        <v>337</v>
      </c>
      <c r="B104" s="20">
        <f>SUM('Step 3'!B104:Y104)</f>
        <v>61926</v>
      </c>
      <c r="C104" s="20">
        <f>SUM('Step 3'!C104:Z104)</f>
        <v>60911</v>
      </c>
      <c r="D104" s="20">
        <f>SUM('Step 3'!D104:AA104)</f>
        <v>59989</v>
      </c>
      <c r="E104" s="20">
        <f>SUM('Step 3'!E104:AB104)</f>
        <v>59091</v>
      </c>
      <c r="F104" s="20">
        <f>SUM('Step 3'!F104:AC104)</f>
        <v>58348</v>
      </c>
      <c r="G104" s="20">
        <f>SUM('Step 3'!G104:AD104)</f>
        <v>57641</v>
      </c>
      <c r="H104" s="20">
        <f>SUM('Step 3'!H104:AE104)</f>
        <v>56751</v>
      </c>
      <c r="I104" s="20">
        <f>SUM('Step 3'!I104:AF104)</f>
        <v>56194</v>
      </c>
      <c r="J104" s="20">
        <f>SUM('Step 3'!J104:AG104)</f>
        <v>55532</v>
      </c>
      <c r="K104" s="20">
        <f>SUM('Step 3'!K104:AH104)</f>
        <v>54917</v>
      </c>
      <c r="L104" s="20">
        <f>SUM('Step 3'!L104:AI104)</f>
        <v>54252</v>
      </c>
    </row>
    <row r="105" spans="1:12">
      <c r="A105" s="33" t="s">
        <v>339</v>
      </c>
      <c r="B105" s="20">
        <f>SUM('Step 3'!B105:Y105)</f>
        <v>1982002</v>
      </c>
      <c r="C105" s="20">
        <f>SUM('Step 3'!C105:Z105)</f>
        <v>1945337</v>
      </c>
      <c r="D105" s="20">
        <f>SUM('Step 3'!D105:AA105)</f>
        <v>1912486</v>
      </c>
      <c r="E105" s="20">
        <f>SUM('Step 3'!E105:AB105)</f>
        <v>1884045</v>
      </c>
      <c r="F105" s="20">
        <f>SUM('Step 3'!F105:AC105)</f>
        <v>1860190</v>
      </c>
      <c r="G105" s="20">
        <f>SUM('Step 3'!G105:AD105)</f>
        <v>1835982</v>
      </c>
      <c r="H105" s="20">
        <f>SUM('Step 3'!H105:AE105)</f>
        <v>1808086</v>
      </c>
      <c r="I105" s="20">
        <f>SUM('Step 3'!I105:AF105)</f>
        <v>1785916</v>
      </c>
      <c r="J105" s="20">
        <f>SUM('Step 3'!J105:AG105)</f>
        <v>1761473</v>
      </c>
      <c r="K105" s="20">
        <f>SUM('Step 3'!K105:AH105)</f>
        <v>1739369</v>
      </c>
      <c r="L105" s="20">
        <f>SUM('Step 3'!L105:AI105)</f>
        <v>1715283</v>
      </c>
    </row>
    <row r="106" spans="1:12">
      <c r="A106" s="33" t="s">
        <v>341</v>
      </c>
      <c r="B106" s="20">
        <f>SUM('Step 3'!B106:Y106)</f>
        <v>883803</v>
      </c>
      <c r="C106" s="20">
        <f>SUM('Step 3'!C106:Z106)</f>
        <v>866972</v>
      </c>
      <c r="D106" s="20">
        <f>SUM('Step 3'!D106:AA106)</f>
        <v>852088</v>
      </c>
      <c r="E106" s="20">
        <f>SUM('Step 3'!E106:AB106)</f>
        <v>839152</v>
      </c>
      <c r="F106" s="20">
        <f>SUM('Step 3'!F106:AC106)</f>
        <v>828523</v>
      </c>
      <c r="G106" s="20">
        <f>SUM('Step 3'!G106:AD106)</f>
        <v>817561</v>
      </c>
      <c r="H106" s="20">
        <f>SUM('Step 3'!H106:AE106)</f>
        <v>804909</v>
      </c>
      <c r="I106" s="20">
        <f>SUM('Step 3'!I106:AF106)</f>
        <v>795193</v>
      </c>
      <c r="J106" s="20">
        <f>SUM('Step 3'!J106:AG106)</f>
        <v>784333</v>
      </c>
      <c r="K106" s="20">
        <f>SUM('Step 3'!K106:AH106)</f>
        <v>774657</v>
      </c>
      <c r="L106" s="20">
        <f>SUM('Step 3'!L106:AI106)</f>
        <v>764338</v>
      </c>
    </row>
    <row r="107" spans="1:12">
      <c r="A107" s="33" t="s">
        <v>343</v>
      </c>
      <c r="B107" s="20">
        <f>SUM('Step 3'!B107:Y107)</f>
        <v>59081</v>
      </c>
      <c r="C107" s="20">
        <f>SUM('Step 3'!C107:Z107)</f>
        <v>58060</v>
      </c>
      <c r="D107" s="20">
        <f>SUM('Step 3'!D107:AA107)</f>
        <v>57021</v>
      </c>
      <c r="E107" s="20">
        <f>SUM('Step 3'!E107:AB107)</f>
        <v>56200</v>
      </c>
      <c r="F107" s="20">
        <f>SUM('Step 3'!F107:AC107)</f>
        <v>55626</v>
      </c>
      <c r="G107" s="20">
        <f>SUM('Step 3'!G107:AD107)</f>
        <v>55047</v>
      </c>
      <c r="H107" s="20">
        <f>SUM('Step 3'!H107:AE107)</f>
        <v>54376</v>
      </c>
      <c r="I107" s="20">
        <f>SUM('Step 3'!I107:AF107)</f>
        <v>53861</v>
      </c>
      <c r="J107" s="20">
        <f>SUM('Step 3'!J107:AG107)</f>
        <v>53266</v>
      </c>
      <c r="K107" s="20">
        <f>SUM('Step 3'!K107:AH107)</f>
        <v>52825</v>
      </c>
      <c r="L107" s="20">
        <f>SUM('Step 3'!L107:AI107)</f>
        <v>52224</v>
      </c>
    </row>
    <row r="108" spans="1:12">
      <c r="A108" s="33" t="s">
        <v>345</v>
      </c>
      <c r="B108" s="20">
        <f>SUM('Step 3'!B108:Y108)</f>
        <v>20373</v>
      </c>
      <c r="C108" s="20">
        <f>SUM('Step 3'!C108:Z108)</f>
        <v>19972</v>
      </c>
      <c r="D108" s="20">
        <f>SUM('Step 3'!D108:AA108)</f>
        <v>19607</v>
      </c>
      <c r="E108" s="20">
        <f>SUM('Step 3'!E108:AB108)</f>
        <v>19292</v>
      </c>
      <c r="F108" s="20">
        <f>SUM('Step 3'!F108:AC108)</f>
        <v>19043</v>
      </c>
      <c r="G108" s="20">
        <f>SUM('Step 3'!G108:AD108)</f>
        <v>18762</v>
      </c>
      <c r="H108" s="20">
        <f>SUM('Step 3'!H108:AE108)</f>
        <v>18425</v>
      </c>
      <c r="I108" s="20">
        <f>SUM('Step 3'!I108:AF108)</f>
        <v>18110</v>
      </c>
      <c r="J108" s="20">
        <f>SUM('Step 3'!J108:AG108)</f>
        <v>17787</v>
      </c>
      <c r="K108" s="20">
        <f>SUM('Step 3'!K108:AH108)</f>
        <v>17420</v>
      </c>
      <c r="L108" s="20">
        <f>SUM('Step 3'!L108:AI108)</f>
        <v>17102</v>
      </c>
    </row>
    <row r="109" spans="1:12">
      <c r="A109" s="33" t="s">
        <v>347</v>
      </c>
      <c r="B109" s="20">
        <f>SUM('Step 3'!B109:Y109)</f>
        <v>16015205</v>
      </c>
      <c r="C109" s="20">
        <f>SUM('Step 3'!C109:Z109)</f>
        <v>15779788</v>
      </c>
      <c r="D109" s="20">
        <f>SUM('Step 3'!D109:AA109)</f>
        <v>15568217.5</v>
      </c>
      <c r="E109" s="20">
        <f>SUM('Step 3'!E109:AB109)</f>
        <v>15364448</v>
      </c>
      <c r="F109" s="20">
        <f>SUM('Step 3'!F109:AC109)</f>
        <v>15177856.5</v>
      </c>
      <c r="G109" s="20">
        <f>SUM('Step 3'!G109:AD109)</f>
        <v>14984495</v>
      </c>
      <c r="H109" s="20">
        <f>SUM('Step 3'!H109:AE109)</f>
        <v>14763028</v>
      </c>
      <c r="I109" s="20">
        <f>SUM('Step 3'!I109:AF109)</f>
        <v>14538658</v>
      </c>
      <c r="J109" s="20">
        <f>SUM('Step 3'!J109:AG109)</f>
        <v>14303391.5</v>
      </c>
      <c r="K109" s="20">
        <f>SUM('Step 3'!K109:AH109)</f>
        <v>14064293.5</v>
      </c>
      <c r="L109" s="20">
        <f>SUM('Step 3'!L109:AI109)</f>
        <v>13812477</v>
      </c>
    </row>
    <row r="110" spans="1:12">
      <c r="A110" s="33" t="s">
        <v>349</v>
      </c>
      <c r="B110" s="20">
        <f>SUM('Step 3'!B110:Y110)</f>
        <v>7825632.5</v>
      </c>
      <c r="C110" s="20">
        <f>SUM('Step 3'!C110:Z110)</f>
        <v>7728714</v>
      </c>
      <c r="D110" s="20">
        <f>SUM('Step 3'!D110:AA110)</f>
        <v>7649349</v>
      </c>
      <c r="E110" s="20">
        <f>SUM('Step 3'!E110:AB110)</f>
        <v>7569704</v>
      </c>
      <c r="F110" s="20">
        <f>SUM('Step 3'!F110:AC110)</f>
        <v>7491682</v>
      </c>
      <c r="G110" s="20">
        <f>SUM('Step 3'!G110:AD110)</f>
        <v>7399388</v>
      </c>
      <c r="H110" s="20">
        <f>SUM('Step 3'!H110:AE110)</f>
        <v>7285266.5</v>
      </c>
      <c r="I110" s="20">
        <f>SUM('Step 3'!I110:AF110)</f>
        <v>7155429.5</v>
      </c>
      <c r="J110" s="20">
        <f>SUM('Step 3'!J110:AG110)</f>
        <v>7018413.5</v>
      </c>
      <c r="K110" s="20">
        <f>SUM('Step 3'!K110:AH110)</f>
        <v>6870839.5</v>
      </c>
      <c r="L110" s="20">
        <f>SUM('Step 3'!L110:AI110)</f>
        <v>6712282</v>
      </c>
    </row>
    <row r="111" spans="1:12">
      <c r="A111" s="33" t="s">
        <v>351</v>
      </c>
      <c r="B111" s="20">
        <f>SUM('Step 3'!B111:Y111)</f>
        <v>1467496</v>
      </c>
      <c r="C111" s="20">
        <f>SUM('Step 3'!C111:Z111)</f>
        <v>1446506</v>
      </c>
      <c r="D111" s="20">
        <f>SUM('Step 3'!D111:AA111)</f>
        <v>1431269</v>
      </c>
      <c r="E111" s="20">
        <f>SUM('Step 3'!E111:AB111)</f>
        <v>1416306</v>
      </c>
      <c r="F111" s="20">
        <f>SUM('Step 3'!F111:AC111)</f>
        <v>1401751</v>
      </c>
      <c r="G111" s="20">
        <f>SUM('Step 3'!G111:AD111)</f>
        <v>1383017</v>
      </c>
      <c r="H111" s="20">
        <f>SUM('Step 3'!H111:AE111)</f>
        <v>1358592</v>
      </c>
      <c r="I111" s="20">
        <f>SUM('Step 3'!I111:AF111)</f>
        <v>1332455</v>
      </c>
      <c r="J111" s="20">
        <f>SUM('Step 3'!J111:AG111)</f>
        <v>1306587</v>
      </c>
      <c r="K111" s="20">
        <f>SUM('Step 3'!K111:AH111)</f>
        <v>1278365</v>
      </c>
      <c r="L111" s="20">
        <f>SUM('Step 3'!L111:AI111)</f>
        <v>1247380</v>
      </c>
    </row>
    <row r="112" spans="1:12">
      <c r="A112" s="33" t="s">
        <v>353</v>
      </c>
      <c r="B112" s="20">
        <f>SUM('Step 3'!B112:Y112)</f>
        <v>12600914</v>
      </c>
      <c r="C112" s="20">
        <f>SUM('Step 3'!C112:Z112)</f>
        <v>12416303</v>
      </c>
      <c r="D112" s="20">
        <f>SUM('Step 3'!D112:AA112)</f>
        <v>12270907</v>
      </c>
      <c r="E112" s="20">
        <f>SUM('Step 3'!E112:AB112)</f>
        <v>12132139</v>
      </c>
      <c r="F112" s="20">
        <f>SUM('Step 3'!F112:AC112)</f>
        <v>11996773</v>
      </c>
      <c r="G112" s="20">
        <f>SUM('Step 3'!G112:AD112)</f>
        <v>11837730</v>
      </c>
      <c r="H112" s="20">
        <f>SUM('Step 3'!H112:AE112)</f>
        <v>11626227</v>
      </c>
      <c r="I112" s="20">
        <f>SUM('Step 3'!I112:AF112)</f>
        <v>11422862</v>
      </c>
      <c r="J112" s="20">
        <f>SUM('Step 3'!J112:AG112)</f>
        <v>11215128</v>
      </c>
      <c r="K112" s="20">
        <f>SUM('Step 3'!K112:AH112)</f>
        <v>10998255</v>
      </c>
      <c r="L112" s="20">
        <f>SUM('Step 3'!L112:AI112)</f>
        <v>10763523</v>
      </c>
    </row>
    <row r="113" spans="1:12">
      <c r="A113" s="33" t="s">
        <v>355</v>
      </c>
      <c r="B113" s="20">
        <f>SUM('Step 3'!B113:Y113)</f>
        <v>9000096</v>
      </c>
      <c r="C113" s="20">
        <f>SUM('Step 3'!C113:Z113)</f>
        <v>8873997</v>
      </c>
      <c r="D113" s="20">
        <f>SUM('Step 3'!D113:AA113)</f>
        <v>8777568</v>
      </c>
      <c r="E113" s="20">
        <f>SUM('Step 3'!E113:AB113)</f>
        <v>8681255</v>
      </c>
      <c r="F113" s="20">
        <f>SUM('Step 3'!F113:AC113)</f>
        <v>8588880</v>
      </c>
      <c r="G113" s="20">
        <f>SUM('Step 3'!G113:AD113)</f>
        <v>8473417</v>
      </c>
      <c r="H113" s="20">
        <f>SUM('Step 3'!H113:AE113)</f>
        <v>8326683</v>
      </c>
      <c r="I113" s="20">
        <f>SUM('Step 3'!I113:AF113)</f>
        <v>8171816</v>
      </c>
      <c r="J113" s="20">
        <f>SUM('Step 3'!J113:AG113)</f>
        <v>8013124</v>
      </c>
      <c r="K113" s="20">
        <f>SUM('Step 3'!K113:AH113)</f>
        <v>7843640</v>
      </c>
      <c r="L113" s="20">
        <f>SUM('Step 3'!L113:AI113)</f>
        <v>7659736</v>
      </c>
    </row>
    <row r="114" spans="1:12">
      <c r="A114" s="33" t="s">
        <v>357</v>
      </c>
      <c r="B114" s="20">
        <f>SUM('Step 3'!B114:Y114)</f>
        <v>17010578</v>
      </c>
      <c r="C114" s="20">
        <f>SUM('Step 3'!C114:Z114)</f>
        <v>16751356</v>
      </c>
      <c r="D114" s="20">
        <f>SUM('Step 3'!D114:AA114)</f>
        <v>16540912</v>
      </c>
      <c r="E114" s="20">
        <f>SUM('Step 3'!E114:AB114)</f>
        <v>16345328</v>
      </c>
      <c r="F114" s="20">
        <f>SUM('Step 3'!F114:AC114)</f>
        <v>16158425</v>
      </c>
      <c r="G114" s="20">
        <f>SUM('Step 3'!G114:AD114)</f>
        <v>15947230</v>
      </c>
      <c r="H114" s="20">
        <f>SUM('Step 3'!H114:AE114)</f>
        <v>15665936</v>
      </c>
      <c r="I114" s="20">
        <f>SUM('Step 3'!I114:AF114)</f>
        <v>15408405</v>
      </c>
      <c r="J114" s="20">
        <f>SUM('Step 3'!J114:AG114)</f>
        <v>15143474</v>
      </c>
      <c r="K114" s="20">
        <f>SUM('Step 3'!K114:AH114)</f>
        <v>14873802</v>
      </c>
      <c r="L114" s="20">
        <f>SUM('Step 3'!L114:AI114)</f>
        <v>14582163</v>
      </c>
    </row>
    <row r="115" spans="1:12">
      <c r="A115" s="33" t="s">
        <v>358</v>
      </c>
      <c r="B115" s="20">
        <f>SUM('Step 3'!B115:Y115)</f>
        <v>20096853</v>
      </c>
      <c r="C115" s="20">
        <f>SUM('Step 3'!C115:Z115)</f>
        <v>19795852</v>
      </c>
      <c r="D115" s="20">
        <f>SUM('Step 3'!D115:AA115)</f>
        <v>19548645</v>
      </c>
      <c r="E115" s="20">
        <f>SUM('Step 3'!E115:AB115)</f>
        <v>19319434</v>
      </c>
      <c r="F115" s="20">
        <f>SUM('Step 3'!F115:AC115)</f>
        <v>19096153</v>
      </c>
      <c r="G115" s="20">
        <f>SUM('Step 3'!G115:AD115)</f>
        <v>18845505</v>
      </c>
      <c r="H115" s="20">
        <f>SUM('Step 3'!H115:AE115)</f>
        <v>18517154</v>
      </c>
      <c r="I115" s="20">
        <f>SUM('Step 3'!I115:AF115)</f>
        <v>18217364</v>
      </c>
      <c r="J115" s="20">
        <f>SUM('Step 3'!J115:AG115)</f>
        <v>17909900</v>
      </c>
      <c r="K115" s="20">
        <f>SUM('Step 3'!K115:AH115)</f>
        <v>17598890</v>
      </c>
      <c r="L115" s="20">
        <f>SUM('Step 3'!L115:AI115)</f>
        <v>17264209</v>
      </c>
    </row>
    <row r="116" spans="1:12">
      <c r="A116" s="33" t="s">
        <v>360</v>
      </c>
      <c r="B116" s="20">
        <f>SUM('Step 3'!B116:Y116)</f>
        <v>23341</v>
      </c>
      <c r="C116" s="20">
        <f>SUM('Step 3'!C116:Z116)</f>
        <v>22859</v>
      </c>
      <c r="D116" s="20">
        <f>SUM('Step 3'!D116:AA116)</f>
        <v>22433</v>
      </c>
      <c r="E116" s="20">
        <f>SUM('Step 3'!E116:AB116)</f>
        <v>21954</v>
      </c>
      <c r="F116" s="20">
        <f>SUM('Step 3'!F116:AC116)</f>
        <v>21554</v>
      </c>
      <c r="G116" s="20">
        <f>SUM('Step 3'!G116:AD116)</f>
        <v>21233</v>
      </c>
      <c r="H116" s="20">
        <f>SUM('Step 3'!H116:AE116)</f>
        <v>20840</v>
      </c>
      <c r="I116" s="20">
        <f>SUM('Step 3'!I116:AF116)</f>
        <v>20526</v>
      </c>
      <c r="J116" s="20">
        <f>SUM('Step 3'!J116:AG116)</f>
        <v>20143</v>
      </c>
      <c r="K116" s="20">
        <f>SUM('Step 3'!K116:AH116)</f>
        <v>19819</v>
      </c>
      <c r="L116" s="20">
        <f>SUM('Step 3'!L116:AI116)</f>
        <v>19509</v>
      </c>
    </row>
    <row r="117" spans="1:12">
      <c r="A117" s="33" t="s">
        <v>362</v>
      </c>
      <c r="B117" s="20">
        <f>SUM('Step 3'!B117:Y117)</f>
        <v>25074</v>
      </c>
      <c r="C117" s="20">
        <f>SUM('Step 3'!C117:Z117)</f>
        <v>24626</v>
      </c>
      <c r="D117" s="20">
        <f>SUM('Step 3'!D117:AA117)</f>
        <v>24140</v>
      </c>
      <c r="E117" s="20">
        <f>SUM('Step 3'!E117:AB117)</f>
        <v>23639</v>
      </c>
      <c r="F117" s="20">
        <f>SUM('Step 3'!F117:AC117)</f>
        <v>23207</v>
      </c>
      <c r="G117" s="20">
        <f>SUM('Step 3'!G117:AD117)</f>
        <v>22813</v>
      </c>
      <c r="H117" s="20">
        <f>SUM('Step 3'!H117:AE117)</f>
        <v>22352</v>
      </c>
      <c r="I117" s="20">
        <f>SUM('Step 3'!I117:AF117)</f>
        <v>21912</v>
      </c>
      <c r="J117" s="20">
        <f>SUM('Step 3'!J117:AG117)</f>
        <v>21475</v>
      </c>
      <c r="K117" s="20">
        <f>SUM('Step 3'!K117:AH117)</f>
        <v>21175</v>
      </c>
      <c r="L117" s="20">
        <f>SUM('Step 3'!L117:AI117)</f>
        <v>20807</v>
      </c>
    </row>
    <row r="118" spans="1:12">
      <c r="A118" s="33" t="s">
        <v>363</v>
      </c>
      <c r="B118" s="20">
        <f>SUM('Step 3'!B118:Y118)</f>
        <v>190300</v>
      </c>
      <c r="C118" s="20">
        <f>SUM('Step 3'!C118:Z118)</f>
        <v>187112</v>
      </c>
      <c r="D118" s="20">
        <f>SUM('Step 3'!D118:AA118)</f>
        <v>184082</v>
      </c>
      <c r="E118" s="20">
        <f>SUM('Step 3'!E118:AB118)</f>
        <v>181303</v>
      </c>
      <c r="F118" s="20">
        <f>SUM('Step 3'!F118:AC118)</f>
        <v>178789</v>
      </c>
      <c r="G118" s="20">
        <f>SUM('Step 3'!G118:AD118)</f>
        <v>176491</v>
      </c>
      <c r="H118" s="20">
        <f>SUM('Step 3'!H118:AE118)</f>
        <v>173736</v>
      </c>
      <c r="I118" s="20">
        <f>SUM('Step 3'!I118:AF118)</f>
        <v>171263</v>
      </c>
      <c r="J118" s="20">
        <f>SUM('Step 3'!J118:AG118)</f>
        <v>168913</v>
      </c>
      <c r="K118" s="20">
        <f>SUM('Step 3'!K118:AH118)</f>
        <v>166716</v>
      </c>
      <c r="L118" s="20">
        <f>SUM('Step 3'!L118:AI118)</f>
        <v>164418</v>
      </c>
    </row>
    <row r="119" spans="1:12">
      <c r="A119" s="33" t="s">
        <v>364</v>
      </c>
      <c r="B119" s="20">
        <f>SUM('Step 3'!B119:Y119)</f>
        <v>49481</v>
      </c>
      <c r="C119" s="20">
        <f>SUM('Step 3'!C119:Z119)</f>
        <v>48558</v>
      </c>
      <c r="D119" s="20">
        <f>SUM('Step 3'!D119:AA119)</f>
        <v>47682</v>
      </c>
      <c r="E119" s="20">
        <f>SUM('Step 3'!E119:AB119)</f>
        <v>46867</v>
      </c>
      <c r="F119" s="20">
        <f>SUM('Step 3'!F119:AC119)</f>
        <v>46187</v>
      </c>
      <c r="G119" s="20">
        <f>SUM('Step 3'!G119:AD119)</f>
        <v>45572</v>
      </c>
      <c r="H119" s="20">
        <f>SUM('Step 3'!H119:AE119)</f>
        <v>44880</v>
      </c>
      <c r="I119" s="20">
        <f>SUM('Step 3'!I119:AF119)</f>
        <v>44362</v>
      </c>
      <c r="J119" s="20">
        <f>SUM('Step 3'!J119:AG119)</f>
        <v>43803</v>
      </c>
      <c r="K119" s="20">
        <f>SUM('Step 3'!K119:AH119)</f>
        <v>43263</v>
      </c>
      <c r="L119" s="20">
        <f>SUM('Step 3'!L119:AI119)</f>
        <v>42781</v>
      </c>
    </row>
    <row r="120" spans="1:12">
      <c r="A120" s="33" t="s">
        <v>365</v>
      </c>
      <c r="B120" s="20">
        <f>SUM('Step 3'!B120:Y120)</f>
        <v>129427</v>
      </c>
      <c r="C120" s="20">
        <f>SUM('Step 3'!C120:Z120)</f>
        <v>127243</v>
      </c>
      <c r="D120" s="20">
        <f>SUM('Step 3'!D120:AA120)</f>
        <v>125231</v>
      </c>
      <c r="E120" s="20">
        <f>SUM('Step 3'!E120:AB120)</f>
        <v>123410</v>
      </c>
      <c r="F120" s="20">
        <f>SUM('Step 3'!F120:AC120)</f>
        <v>122051</v>
      </c>
      <c r="G120" s="20">
        <f>SUM('Step 3'!G120:AD120)</f>
        <v>120497</v>
      </c>
      <c r="H120" s="20">
        <f>SUM('Step 3'!H120:AE120)</f>
        <v>118638</v>
      </c>
      <c r="I120" s="20">
        <f>SUM('Step 3'!I120:AF120)</f>
        <v>117333</v>
      </c>
      <c r="J120" s="20">
        <f>SUM('Step 3'!J120:AG120)</f>
        <v>115731</v>
      </c>
      <c r="K120" s="20">
        <f>SUM('Step 3'!K120:AH120)</f>
        <v>114339</v>
      </c>
      <c r="L120" s="20">
        <f>SUM('Step 3'!L120:AI120)</f>
        <v>112660</v>
      </c>
    </row>
    <row r="121" spans="1:12">
      <c r="A121" s="33" t="s">
        <v>367</v>
      </c>
      <c r="B121" s="20">
        <f>SUM('Step 3'!B121:Y121)</f>
        <v>26311</v>
      </c>
      <c r="C121" s="20">
        <f>SUM('Step 3'!C121:Z121)</f>
        <v>25831</v>
      </c>
      <c r="D121" s="20">
        <f>SUM('Step 3'!D121:AA121)</f>
        <v>25437</v>
      </c>
      <c r="E121" s="20">
        <f>SUM('Step 3'!E121:AB121)</f>
        <v>25081</v>
      </c>
      <c r="F121" s="20">
        <f>SUM('Step 3'!F121:AC121)</f>
        <v>24737</v>
      </c>
      <c r="G121" s="20">
        <f>SUM('Step 3'!G121:AD121)</f>
        <v>24398</v>
      </c>
      <c r="H121" s="20">
        <f>SUM('Step 3'!H121:AE121)</f>
        <v>23936</v>
      </c>
      <c r="I121" s="20">
        <f>SUM('Step 3'!I121:AF121)</f>
        <v>23528</v>
      </c>
      <c r="J121" s="20">
        <f>SUM('Step 3'!J121:AG121)</f>
        <v>23191</v>
      </c>
      <c r="K121" s="20">
        <f>SUM('Step 3'!K121:AH121)</f>
        <v>22839</v>
      </c>
      <c r="L121" s="20">
        <f>SUM('Step 3'!L121:AI121)</f>
        <v>22451</v>
      </c>
    </row>
    <row r="122" spans="1:12">
      <c r="A122" s="33" t="s">
        <v>369</v>
      </c>
      <c r="B122" s="20">
        <f>SUM('Step 3'!B122:Y122)</f>
        <v>96752</v>
      </c>
      <c r="C122" s="20">
        <f>SUM('Step 3'!C122:Z122)</f>
        <v>95236</v>
      </c>
      <c r="D122" s="20">
        <f>SUM('Step 3'!D122:AA122)</f>
        <v>93979</v>
      </c>
      <c r="E122" s="20">
        <f>SUM('Step 3'!E122:AB122)</f>
        <v>92573</v>
      </c>
      <c r="F122" s="20">
        <f>SUM('Step 3'!F122:AC122)</f>
        <v>91466</v>
      </c>
      <c r="G122" s="20">
        <f>SUM('Step 3'!G122:AD122)</f>
        <v>90296</v>
      </c>
      <c r="H122" s="20">
        <f>SUM('Step 3'!H122:AE122)</f>
        <v>88964</v>
      </c>
      <c r="I122" s="20">
        <f>SUM('Step 3'!I122:AF122)</f>
        <v>87858</v>
      </c>
      <c r="J122" s="20">
        <f>SUM('Step 3'!J122:AG122)</f>
        <v>86712</v>
      </c>
      <c r="K122" s="20">
        <f>SUM('Step 3'!K122:AH122)</f>
        <v>85635</v>
      </c>
      <c r="L122" s="20">
        <f>SUM('Step 3'!L122:AI122)</f>
        <v>84538</v>
      </c>
    </row>
    <row r="123" spans="1:12">
      <c r="A123" s="33" t="s">
        <v>371</v>
      </c>
      <c r="B123" s="20">
        <f>SUM('Step 3'!B123:Y123)</f>
        <v>68715</v>
      </c>
      <c r="C123" s="20">
        <f>SUM('Step 3'!C123:Z123)</f>
        <v>67505</v>
      </c>
      <c r="D123" s="20">
        <f>SUM('Step 3'!D123:AA123)</f>
        <v>66265</v>
      </c>
      <c r="E123" s="20">
        <f>SUM('Step 3'!E123:AB123)</f>
        <v>65089</v>
      </c>
      <c r="F123" s="20">
        <f>SUM('Step 3'!F123:AC123)</f>
        <v>64076</v>
      </c>
      <c r="G123" s="20">
        <f>SUM('Step 3'!G123:AD123)</f>
        <v>63160</v>
      </c>
      <c r="H123" s="20">
        <f>SUM('Step 3'!H123:AE123)</f>
        <v>62107</v>
      </c>
      <c r="I123" s="20">
        <f>SUM('Step 3'!I123:AF123)</f>
        <v>61201</v>
      </c>
      <c r="J123" s="20">
        <f>SUM('Step 3'!J123:AG123)</f>
        <v>60302</v>
      </c>
      <c r="K123" s="20">
        <f>SUM('Step 3'!K123:AH123)</f>
        <v>59443</v>
      </c>
      <c r="L123" s="20">
        <f>SUM('Step 3'!L123:AI123)</f>
        <v>58558</v>
      </c>
    </row>
    <row r="124" spans="1:12">
      <c r="A124" s="33" t="s">
        <v>373</v>
      </c>
      <c r="B124" s="20">
        <f>SUM('Step 3'!B124:Y124)</f>
        <v>171464</v>
      </c>
      <c r="C124" s="20">
        <f>SUM('Step 3'!C124:Z124)</f>
        <v>168088</v>
      </c>
      <c r="D124" s="20">
        <f>SUM('Step 3'!D124:AA124)</f>
        <v>164998</v>
      </c>
      <c r="E124" s="20">
        <f>SUM('Step 3'!E124:AB124)</f>
        <v>162177</v>
      </c>
      <c r="F124" s="20">
        <f>SUM('Step 3'!F124:AC124)</f>
        <v>159693</v>
      </c>
      <c r="G124" s="20">
        <f>SUM('Step 3'!G124:AD124)</f>
        <v>157276</v>
      </c>
      <c r="H124" s="20">
        <f>SUM('Step 3'!H124:AE124)</f>
        <v>154613</v>
      </c>
      <c r="I124" s="20">
        <f>SUM('Step 3'!I124:AF124)</f>
        <v>152455</v>
      </c>
      <c r="J124" s="20">
        <f>SUM('Step 3'!J124:AG124)</f>
        <v>150115</v>
      </c>
      <c r="K124" s="20">
        <f>SUM('Step 3'!K124:AH124)</f>
        <v>148003</v>
      </c>
      <c r="L124" s="20">
        <f>SUM('Step 3'!L124:AI124)</f>
        <v>145912</v>
      </c>
    </row>
    <row r="125" spans="1:12">
      <c r="A125" s="33" t="s">
        <v>375</v>
      </c>
      <c r="B125" s="20">
        <f>SUM('Step 3'!B125:Y125)</f>
        <v>46029</v>
      </c>
      <c r="C125" s="20">
        <f>SUM('Step 3'!C125:Z125)</f>
        <v>45203</v>
      </c>
      <c r="D125" s="20">
        <f>SUM('Step 3'!D125:AA125)</f>
        <v>44474</v>
      </c>
      <c r="E125" s="20">
        <f>SUM('Step 3'!E125:AB125)</f>
        <v>43877</v>
      </c>
      <c r="F125" s="20">
        <f>SUM('Step 3'!F125:AC125)</f>
        <v>43357</v>
      </c>
      <c r="G125" s="20">
        <f>SUM('Step 3'!G125:AD125)</f>
        <v>42874</v>
      </c>
      <c r="H125" s="20">
        <f>SUM('Step 3'!H125:AE125)</f>
        <v>42312</v>
      </c>
      <c r="I125" s="20">
        <f>SUM('Step 3'!I125:AF125)</f>
        <v>41862</v>
      </c>
      <c r="J125" s="20">
        <f>SUM('Step 3'!J125:AG125)</f>
        <v>41340</v>
      </c>
      <c r="K125" s="20">
        <f>SUM('Step 3'!K125:AH125)</f>
        <v>40857</v>
      </c>
      <c r="L125" s="20">
        <f>SUM('Step 3'!L125:AI125)</f>
        <v>40345</v>
      </c>
    </row>
    <row r="126" spans="1:12">
      <c r="A126" s="33" t="s">
        <v>377</v>
      </c>
      <c r="B126" s="20">
        <f>SUM('Step 3'!B126:Y126)</f>
        <v>339705</v>
      </c>
      <c r="C126" s="20">
        <f>SUM('Step 3'!C126:Z126)</f>
        <v>333428</v>
      </c>
      <c r="D126" s="20">
        <f>SUM('Step 3'!D126:AA126)</f>
        <v>327317</v>
      </c>
      <c r="E126" s="20">
        <f>SUM('Step 3'!E126:AB126)</f>
        <v>321755</v>
      </c>
      <c r="F126" s="20">
        <f>SUM('Step 3'!F126:AC126)</f>
        <v>317178</v>
      </c>
      <c r="G126" s="20">
        <f>SUM('Step 3'!G126:AD126)</f>
        <v>312853</v>
      </c>
      <c r="H126" s="20">
        <f>SUM('Step 3'!H126:AE126)</f>
        <v>307697</v>
      </c>
      <c r="I126" s="20">
        <f>SUM('Step 3'!I126:AF126)</f>
        <v>303509</v>
      </c>
      <c r="J126" s="20">
        <f>SUM('Step 3'!J126:AG126)</f>
        <v>298878</v>
      </c>
      <c r="K126" s="20">
        <f>SUM('Step 3'!K126:AH126)</f>
        <v>294657</v>
      </c>
      <c r="L126" s="20">
        <f>SUM('Step 3'!L126:AI126)</f>
        <v>290419</v>
      </c>
    </row>
    <row r="127" spans="1:12">
      <c r="A127" s="33" t="s">
        <v>379</v>
      </c>
      <c r="B127" s="20">
        <f>SUM('Step 3'!B127:Y127)</f>
        <v>76497</v>
      </c>
      <c r="C127" s="20">
        <f>SUM('Step 3'!C127:Z127)</f>
        <v>75248</v>
      </c>
      <c r="D127" s="20">
        <f>SUM('Step 3'!D127:AA127)</f>
        <v>74068</v>
      </c>
      <c r="E127" s="20">
        <f>SUM('Step 3'!E127:AB127)</f>
        <v>73054</v>
      </c>
      <c r="F127" s="20">
        <f>SUM('Step 3'!F127:AC127)</f>
        <v>72176</v>
      </c>
      <c r="G127" s="20">
        <f>SUM('Step 3'!G127:AD127)</f>
        <v>71342</v>
      </c>
      <c r="H127" s="20">
        <f>SUM('Step 3'!H127:AE127)</f>
        <v>70394</v>
      </c>
      <c r="I127" s="20">
        <f>SUM('Step 3'!I127:AF127)</f>
        <v>69629</v>
      </c>
      <c r="J127" s="20">
        <f>SUM('Step 3'!J127:AG127)</f>
        <v>68822</v>
      </c>
      <c r="K127" s="20">
        <f>SUM('Step 3'!K127:AH127)</f>
        <v>68093</v>
      </c>
      <c r="L127" s="20">
        <f>SUM('Step 3'!L127:AI127)</f>
        <v>67279</v>
      </c>
    </row>
    <row r="128" spans="1:12">
      <c r="A128" s="33" t="s">
        <v>381</v>
      </c>
      <c r="B128" s="20">
        <f>SUM('Step 3'!B128:Y128)</f>
        <v>262015</v>
      </c>
      <c r="C128" s="20">
        <f>SUM('Step 3'!C128:Z128)</f>
        <v>257195</v>
      </c>
      <c r="D128" s="20">
        <f>SUM('Step 3'!D128:AA128)</f>
        <v>252540</v>
      </c>
      <c r="E128" s="20">
        <f>SUM('Step 3'!E128:AB128)</f>
        <v>248036</v>
      </c>
      <c r="F128" s="20">
        <f>SUM('Step 3'!F128:AC128)</f>
        <v>244255</v>
      </c>
      <c r="G128" s="20">
        <f>SUM('Step 3'!G128:AD128)</f>
        <v>240495</v>
      </c>
      <c r="H128" s="20">
        <f>SUM('Step 3'!H128:AE128)</f>
        <v>236234</v>
      </c>
      <c r="I128" s="20">
        <f>SUM('Step 3'!I128:AF128)</f>
        <v>232651</v>
      </c>
      <c r="J128" s="20">
        <f>SUM('Step 3'!J128:AG128)</f>
        <v>228801</v>
      </c>
      <c r="K128" s="20">
        <f>SUM('Step 3'!K128:AH128)</f>
        <v>225384</v>
      </c>
      <c r="L128" s="20">
        <f>SUM('Step 3'!L128:AI128)</f>
        <v>221867</v>
      </c>
    </row>
    <row r="129" spans="1:12">
      <c r="A129" s="33" t="s">
        <v>383</v>
      </c>
      <c r="B129" s="20">
        <f>SUM('Step 3'!B129:Y129)</f>
        <v>32224</v>
      </c>
      <c r="C129" s="20">
        <f>SUM('Step 3'!C129:Z129)</f>
        <v>31560</v>
      </c>
      <c r="D129" s="20">
        <f>SUM('Step 3'!D129:AA129)</f>
        <v>30974</v>
      </c>
      <c r="E129" s="20">
        <f>SUM('Step 3'!E129:AB129)</f>
        <v>30440</v>
      </c>
      <c r="F129" s="20">
        <f>SUM('Step 3'!F129:AC129)</f>
        <v>30065</v>
      </c>
      <c r="G129" s="20">
        <f>SUM('Step 3'!G129:AD129)</f>
        <v>29684</v>
      </c>
      <c r="H129" s="20">
        <f>SUM('Step 3'!H129:AE129)</f>
        <v>29268</v>
      </c>
      <c r="I129" s="20">
        <f>SUM('Step 3'!I129:AF129)</f>
        <v>28936</v>
      </c>
      <c r="J129" s="20">
        <f>SUM('Step 3'!J129:AG129)</f>
        <v>28552</v>
      </c>
      <c r="K129" s="20">
        <f>SUM('Step 3'!K129:AH129)</f>
        <v>28249</v>
      </c>
      <c r="L129" s="20">
        <f>SUM('Step 3'!L129:AI129)</f>
        <v>27860</v>
      </c>
    </row>
    <row r="130" spans="1:12">
      <c r="A130" s="33" t="s">
        <v>385</v>
      </c>
      <c r="B130" s="20">
        <f>SUM('Step 3'!B130:Y130)</f>
        <v>18882</v>
      </c>
      <c r="C130" s="20">
        <f>SUM('Step 3'!C130:Z130)</f>
        <v>18583</v>
      </c>
      <c r="D130" s="20">
        <f>SUM('Step 3'!D130:AA130)</f>
        <v>18310</v>
      </c>
      <c r="E130" s="20">
        <f>SUM('Step 3'!E130:AB130)</f>
        <v>18077</v>
      </c>
      <c r="F130" s="20">
        <f>SUM('Step 3'!F130:AC130)</f>
        <v>17829</v>
      </c>
      <c r="G130" s="20">
        <f>SUM('Step 3'!G130:AD130)</f>
        <v>17620</v>
      </c>
      <c r="H130" s="20">
        <f>SUM('Step 3'!H130:AE130)</f>
        <v>17327</v>
      </c>
      <c r="I130" s="20">
        <f>SUM('Step 3'!I130:AF130)</f>
        <v>17084</v>
      </c>
      <c r="J130" s="20">
        <f>SUM('Step 3'!J130:AG130)</f>
        <v>16846</v>
      </c>
      <c r="K130" s="20">
        <f>SUM('Step 3'!K130:AH130)</f>
        <v>16643</v>
      </c>
      <c r="L130" s="20">
        <f>SUM('Step 3'!L130:AI130)</f>
        <v>16414</v>
      </c>
    </row>
    <row r="131" spans="1:12">
      <c r="A131" s="33" t="s">
        <v>386</v>
      </c>
      <c r="B131" s="20">
        <f>SUM('Step 3'!B131:Y131)</f>
        <v>36989</v>
      </c>
      <c r="C131" s="20">
        <f>SUM('Step 3'!C131:Z131)</f>
        <v>36344</v>
      </c>
      <c r="D131" s="20">
        <f>SUM('Step 3'!D131:AA131)</f>
        <v>35745</v>
      </c>
      <c r="E131" s="20">
        <f>SUM('Step 3'!E131:AB131)</f>
        <v>35163</v>
      </c>
      <c r="F131" s="20">
        <f>SUM('Step 3'!F131:AC131)</f>
        <v>34621</v>
      </c>
      <c r="G131" s="20">
        <f>SUM('Step 3'!G131:AD131)</f>
        <v>34072</v>
      </c>
      <c r="H131" s="20">
        <f>SUM('Step 3'!H131:AE131)</f>
        <v>33487</v>
      </c>
      <c r="I131" s="20">
        <f>SUM('Step 3'!I131:AF131)</f>
        <v>33048</v>
      </c>
      <c r="J131" s="20">
        <f>SUM('Step 3'!J131:AG131)</f>
        <v>32539</v>
      </c>
      <c r="K131" s="20">
        <f>SUM('Step 3'!K131:AH131)</f>
        <v>32088</v>
      </c>
      <c r="L131" s="20">
        <f>SUM('Step 3'!L131:AI131)</f>
        <v>31535</v>
      </c>
    </row>
    <row r="132" spans="1:12">
      <c r="A132" s="33" t="s">
        <v>388</v>
      </c>
      <c r="B132" s="20">
        <f>SUM('Step 3'!B132:Y132)</f>
        <v>23671</v>
      </c>
      <c r="C132" s="20">
        <f>SUM('Step 3'!C132:Z132)</f>
        <v>23154</v>
      </c>
      <c r="D132" s="20">
        <f>SUM('Step 3'!D132:AA132)</f>
        <v>22706</v>
      </c>
      <c r="E132" s="20">
        <f>SUM('Step 3'!E132:AB132)</f>
        <v>22325</v>
      </c>
      <c r="F132" s="20">
        <f>SUM('Step 3'!F132:AC132)</f>
        <v>21981</v>
      </c>
      <c r="G132" s="20">
        <f>SUM('Step 3'!G132:AD132)</f>
        <v>21694</v>
      </c>
      <c r="H132" s="20">
        <f>SUM('Step 3'!H132:AE132)</f>
        <v>21370</v>
      </c>
      <c r="I132" s="20">
        <f>SUM('Step 3'!I132:AF132)</f>
        <v>21086</v>
      </c>
      <c r="J132" s="20">
        <f>SUM('Step 3'!J132:AG132)</f>
        <v>20749</v>
      </c>
      <c r="K132" s="20">
        <f>SUM('Step 3'!K132:AH132)</f>
        <v>20533</v>
      </c>
      <c r="L132" s="20">
        <f>SUM('Step 3'!L132:AI132)</f>
        <v>20274</v>
      </c>
    </row>
    <row r="133" spans="1:12">
      <c r="A133" s="33" t="s">
        <v>390</v>
      </c>
      <c r="B133" s="20">
        <f>SUM('Step 3'!B133:Y133)</f>
        <v>15946</v>
      </c>
      <c r="C133" s="20">
        <f>SUM('Step 3'!C133:Z133)</f>
        <v>15574</v>
      </c>
      <c r="D133" s="20">
        <f>SUM('Step 3'!D133:AA133)</f>
        <v>15252</v>
      </c>
      <c r="E133" s="20">
        <f>SUM('Step 3'!E133:AB133)</f>
        <v>14990</v>
      </c>
      <c r="F133" s="20">
        <f>SUM('Step 3'!F133:AC133)</f>
        <v>14745</v>
      </c>
      <c r="G133" s="20">
        <f>SUM('Step 3'!G133:AD133)</f>
        <v>14573</v>
      </c>
      <c r="H133" s="20">
        <f>SUM('Step 3'!H133:AE133)</f>
        <v>14341</v>
      </c>
      <c r="I133" s="20">
        <f>SUM('Step 3'!I133:AF133)</f>
        <v>14159</v>
      </c>
      <c r="J133" s="20">
        <f>SUM('Step 3'!J133:AG133)</f>
        <v>13946</v>
      </c>
      <c r="K133" s="20">
        <f>SUM('Step 3'!K133:AH133)</f>
        <v>13805</v>
      </c>
      <c r="L133" s="20">
        <f>SUM('Step 3'!L133:AI133)</f>
        <v>13642</v>
      </c>
    </row>
    <row r="134" spans="1:12">
      <c r="A134" s="33" t="s">
        <v>391</v>
      </c>
      <c r="B134" s="20">
        <f>SUM('Step 3'!B134:Y134)</f>
        <v>120467</v>
      </c>
      <c r="C134" s="20">
        <f>SUM('Step 3'!C134:Z134)</f>
        <v>118255</v>
      </c>
      <c r="D134" s="20">
        <f>SUM('Step 3'!D134:AA134)</f>
        <v>116107</v>
      </c>
      <c r="E134" s="20">
        <f>SUM('Step 3'!E134:AB134)</f>
        <v>113989</v>
      </c>
      <c r="F134" s="20">
        <f>SUM('Step 3'!F134:AC134)</f>
        <v>112261</v>
      </c>
      <c r="G134" s="20">
        <f>SUM('Step 3'!G134:AD134)</f>
        <v>110671</v>
      </c>
      <c r="H134" s="20">
        <f>SUM('Step 3'!H134:AE134)</f>
        <v>108789</v>
      </c>
      <c r="I134" s="20">
        <f>SUM('Step 3'!I134:AF134)</f>
        <v>107179</v>
      </c>
      <c r="J134" s="20">
        <f>SUM('Step 3'!J134:AG134)</f>
        <v>105536</v>
      </c>
      <c r="K134" s="20">
        <f>SUM('Step 3'!K134:AH134)</f>
        <v>104070</v>
      </c>
      <c r="L134" s="20">
        <f>SUM('Step 3'!L134:AI134)</f>
        <v>102603</v>
      </c>
    </row>
    <row r="135" spans="1:12">
      <c r="A135" s="33" t="s">
        <v>393</v>
      </c>
      <c r="B135" s="20">
        <f>SUM('Step 3'!B135:Y135)</f>
        <v>46029</v>
      </c>
      <c r="C135" s="20">
        <f>SUM('Step 3'!C135:Z135)</f>
        <v>45203</v>
      </c>
      <c r="D135" s="20">
        <f>SUM('Step 3'!D135:AA135)</f>
        <v>44474</v>
      </c>
      <c r="E135" s="20">
        <f>SUM('Step 3'!E135:AB135)</f>
        <v>43877</v>
      </c>
      <c r="F135" s="20">
        <f>SUM('Step 3'!F135:AC135)</f>
        <v>43357</v>
      </c>
      <c r="G135" s="20">
        <f>SUM('Step 3'!G135:AD135)</f>
        <v>42874</v>
      </c>
      <c r="H135" s="20">
        <f>SUM('Step 3'!H135:AE135)</f>
        <v>42312</v>
      </c>
      <c r="I135" s="20">
        <f>SUM('Step 3'!I135:AF135)</f>
        <v>41862</v>
      </c>
      <c r="J135" s="20">
        <f>SUM('Step 3'!J135:AG135)</f>
        <v>41340</v>
      </c>
      <c r="K135" s="20">
        <f>SUM('Step 3'!K135:AH135)</f>
        <v>40857</v>
      </c>
      <c r="L135" s="20">
        <f>SUM('Step 3'!L135:AI135)</f>
        <v>40345</v>
      </c>
    </row>
    <row r="136" spans="1:12">
      <c r="A136" s="33" t="s">
        <v>395</v>
      </c>
      <c r="B136" s="20">
        <f>SUM('Step 3'!B136:Y136)</f>
        <v>180354</v>
      </c>
      <c r="C136" s="20">
        <f>SUM('Step 3'!C136:Z136)</f>
        <v>177214</v>
      </c>
      <c r="D136" s="20">
        <f>SUM('Step 3'!D136:AA136)</f>
        <v>174470</v>
      </c>
      <c r="E136" s="20">
        <f>SUM('Step 3'!E136:AB136)</f>
        <v>172186</v>
      </c>
      <c r="F136" s="20">
        <f>SUM('Step 3'!F136:AC136)</f>
        <v>170288</v>
      </c>
      <c r="G136" s="20">
        <f>SUM('Step 3'!G136:AD136)</f>
        <v>168003</v>
      </c>
      <c r="H136" s="20">
        <f>SUM('Step 3'!H136:AE136)</f>
        <v>165372</v>
      </c>
      <c r="I136" s="20">
        <f>SUM('Step 3'!I136:AF136)</f>
        <v>163296</v>
      </c>
      <c r="J136" s="20">
        <f>SUM('Step 3'!J136:AG136)</f>
        <v>161017</v>
      </c>
      <c r="K136" s="20">
        <f>SUM('Step 3'!K136:AH136)</f>
        <v>159034</v>
      </c>
      <c r="L136" s="20">
        <f>SUM('Step 3'!L136:AI136)</f>
        <v>156968</v>
      </c>
    </row>
    <row r="137" spans="1:12">
      <c r="A137" s="33" t="s">
        <v>397</v>
      </c>
      <c r="B137" s="20">
        <f>SUM('Step 3'!B137:Y137)</f>
        <v>21968</v>
      </c>
      <c r="C137" s="20">
        <f>SUM('Step 3'!C137:Z137)</f>
        <v>21532</v>
      </c>
      <c r="D137" s="20">
        <f>SUM('Step 3'!D137:AA137)</f>
        <v>21190</v>
      </c>
      <c r="E137" s="20">
        <f>SUM('Step 3'!E137:AB137)</f>
        <v>20899</v>
      </c>
      <c r="F137" s="20">
        <f>SUM('Step 3'!F137:AC137)</f>
        <v>20676</v>
      </c>
      <c r="G137" s="20">
        <f>SUM('Step 3'!G137:AD137)</f>
        <v>20455</v>
      </c>
      <c r="H137" s="20">
        <f>SUM('Step 3'!H137:AE137)</f>
        <v>20201</v>
      </c>
      <c r="I137" s="20">
        <f>SUM('Step 3'!I137:AF137)</f>
        <v>20004</v>
      </c>
      <c r="J137" s="20">
        <f>SUM('Step 3'!J137:AG137)</f>
        <v>19754</v>
      </c>
      <c r="K137" s="20">
        <f>SUM('Step 3'!K137:AH137)</f>
        <v>19530</v>
      </c>
      <c r="L137" s="20">
        <f>SUM('Step 3'!L137:AI137)</f>
        <v>19297</v>
      </c>
    </row>
    <row r="138" spans="1:12">
      <c r="A138" s="33" t="s">
        <v>399</v>
      </c>
      <c r="B138" s="20">
        <f>SUM('Step 3'!B138:Y138)</f>
        <v>27233</v>
      </c>
      <c r="C138" s="20">
        <f>SUM('Step 3'!C138:Z138)</f>
        <v>26748</v>
      </c>
      <c r="D138" s="20">
        <f>SUM('Step 3'!D138:AA138)</f>
        <v>26287</v>
      </c>
      <c r="E138" s="20">
        <f>SUM('Step 3'!E138:AB138)</f>
        <v>25876</v>
      </c>
      <c r="F138" s="20">
        <f>SUM('Step 3'!F138:AC138)</f>
        <v>25599</v>
      </c>
      <c r="G138" s="20">
        <f>SUM('Step 3'!G138:AD138)</f>
        <v>25357</v>
      </c>
      <c r="H138" s="20">
        <f>SUM('Step 3'!H138:AE138)</f>
        <v>25024</v>
      </c>
      <c r="I138" s="20">
        <f>SUM('Step 3'!I138:AF138)</f>
        <v>24750</v>
      </c>
      <c r="J138" s="20">
        <f>SUM('Step 3'!J138:AG138)</f>
        <v>24470</v>
      </c>
      <c r="K138" s="20">
        <f>SUM('Step 3'!K138:AH138)</f>
        <v>24197</v>
      </c>
      <c r="L138" s="20">
        <f>SUM('Step 3'!L138:AI138)</f>
        <v>23905</v>
      </c>
    </row>
    <row r="139" spans="1:12">
      <c r="A139" s="33" t="s">
        <v>401</v>
      </c>
      <c r="B139" s="20">
        <f>SUM('Step 3'!B139:Y139)</f>
        <v>15696</v>
      </c>
      <c r="C139" s="20">
        <f>SUM('Step 3'!C139:Z139)</f>
        <v>15453</v>
      </c>
      <c r="D139" s="20">
        <f>SUM('Step 3'!D139:AA139)</f>
        <v>15225</v>
      </c>
      <c r="E139" s="20">
        <f>SUM('Step 3'!E139:AB139)</f>
        <v>14988</v>
      </c>
      <c r="F139" s="20">
        <f>SUM('Step 3'!F139:AC139)</f>
        <v>14851</v>
      </c>
      <c r="G139" s="20">
        <f>SUM('Step 3'!G139:AD139)</f>
        <v>14699</v>
      </c>
      <c r="H139" s="20">
        <f>SUM('Step 3'!H139:AE139)</f>
        <v>14510</v>
      </c>
      <c r="I139" s="20">
        <f>SUM('Step 3'!I139:AF139)</f>
        <v>14328</v>
      </c>
      <c r="J139" s="20">
        <f>SUM('Step 3'!J139:AG139)</f>
        <v>14082</v>
      </c>
      <c r="K139" s="20">
        <f>SUM('Step 3'!K139:AH139)</f>
        <v>13890</v>
      </c>
      <c r="L139" s="20">
        <f>SUM('Step 3'!L139:AI139)</f>
        <v>13669</v>
      </c>
    </row>
    <row r="140" spans="1:12">
      <c r="A140" s="33" t="s">
        <v>403</v>
      </c>
      <c r="B140" s="20">
        <f>SUM('Step 3'!B140:Y140)</f>
        <v>66190</v>
      </c>
      <c r="C140" s="20">
        <f>SUM('Step 3'!C140:Z140)</f>
        <v>64835</v>
      </c>
      <c r="D140" s="20">
        <f>SUM('Step 3'!D140:AA140)</f>
        <v>63553</v>
      </c>
      <c r="E140" s="20">
        <f>SUM('Step 3'!E140:AB140)</f>
        <v>62318</v>
      </c>
      <c r="F140" s="20">
        <f>SUM('Step 3'!F140:AC140)</f>
        <v>61297</v>
      </c>
      <c r="G140" s="20">
        <f>SUM('Step 3'!G140:AD140)</f>
        <v>60359</v>
      </c>
      <c r="H140" s="20">
        <f>SUM('Step 3'!H140:AE140)</f>
        <v>59339</v>
      </c>
      <c r="I140" s="20">
        <f>SUM('Step 3'!I140:AF140)</f>
        <v>58524</v>
      </c>
      <c r="J140" s="20">
        <f>SUM('Step 3'!J140:AG140)</f>
        <v>57645</v>
      </c>
      <c r="K140" s="20">
        <f>SUM('Step 3'!K140:AH140)</f>
        <v>56882</v>
      </c>
      <c r="L140" s="20">
        <f>SUM('Step 3'!L140:AI140)</f>
        <v>56052</v>
      </c>
    </row>
    <row r="141" spans="1:12">
      <c r="A141" s="33" t="s">
        <v>405</v>
      </c>
      <c r="B141" s="20">
        <f>SUM('Step 3'!B141:Y141)</f>
        <v>17670</v>
      </c>
      <c r="C141" s="20">
        <f>SUM('Step 3'!C141:Z141)</f>
        <v>17351</v>
      </c>
      <c r="D141" s="20">
        <f>SUM('Step 3'!D141:AA141)</f>
        <v>17031</v>
      </c>
      <c r="E141" s="20">
        <f>SUM('Step 3'!E141:AB141)</f>
        <v>16784</v>
      </c>
      <c r="F141" s="20">
        <f>SUM('Step 3'!F141:AC141)</f>
        <v>16603</v>
      </c>
      <c r="G141" s="20">
        <f>SUM('Step 3'!G141:AD141)</f>
        <v>16420</v>
      </c>
      <c r="H141" s="20">
        <f>SUM('Step 3'!H141:AE141)</f>
        <v>16228</v>
      </c>
      <c r="I141" s="20">
        <f>SUM('Step 3'!I141:AF141)</f>
        <v>16080</v>
      </c>
      <c r="J141" s="20">
        <f>SUM('Step 3'!J141:AG141)</f>
        <v>15942</v>
      </c>
      <c r="K141" s="20">
        <f>SUM('Step 3'!K141:AH141)</f>
        <v>15833</v>
      </c>
      <c r="L141" s="20">
        <f>SUM('Step 3'!L141:AI141)</f>
        <v>15720</v>
      </c>
    </row>
    <row r="142" spans="1:12">
      <c r="A142" s="33" t="s">
        <v>407</v>
      </c>
      <c r="B142" s="20">
        <f>SUM('Step 3'!B142:Y142)</f>
        <v>23724</v>
      </c>
      <c r="C142" s="20">
        <f>SUM('Step 3'!C142:Z142)</f>
        <v>23310</v>
      </c>
      <c r="D142" s="20">
        <f>SUM('Step 3'!D142:AA142)</f>
        <v>22881</v>
      </c>
      <c r="E142" s="20">
        <f>SUM('Step 3'!E142:AB142)</f>
        <v>22435</v>
      </c>
      <c r="F142" s="20">
        <f>SUM('Step 3'!F142:AC142)</f>
        <v>22136</v>
      </c>
      <c r="G142" s="20">
        <f>SUM('Step 3'!G142:AD142)</f>
        <v>21805</v>
      </c>
      <c r="H142" s="20">
        <f>SUM('Step 3'!H142:AE142)</f>
        <v>21474</v>
      </c>
      <c r="I142" s="20">
        <f>SUM('Step 3'!I142:AF142)</f>
        <v>21104</v>
      </c>
      <c r="J142" s="20">
        <f>SUM('Step 3'!J142:AG142)</f>
        <v>20689</v>
      </c>
      <c r="K142" s="20">
        <f>SUM('Step 3'!K142:AH142)</f>
        <v>20337</v>
      </c>
      <c r="L142" s="20">
        <f>SUM('Step 3'!L142:AI142)</f>
        <v>20034</v>
      </c>
    </row>
    <row r="143" spans="1:12">
      <c r="A143" s="33" t="s">
        <v>409</v>
      </c>
      <c r="B143" s="20">
        <f>SUM('Step 3'!B143:Y143)</f>
        <v>32269</v>
      </c>
      <c r="C143" s="20">
        <f>SUM('Step 3'!C143:Z143)</f>
        <v>31709</v>
      </c>
      <c r="D143" s="20">
        <f>SUM('Step 3'!D143:AA143)</f>
        <v>31161</v>
      </c>
      <c r="E143" s="20">
        <f>SUM('Step 3'!E143:AB143)</f>
        <v>30608</v>
      </c>
      <c r="F143" s="20">
        <f>SUM('Step 3'!F143:AC143)</f>
        <v>30149</v>
      </c>
      <c r="G143" s="20">
        <f>SUM('Step 3'!G143:AD143)</f>
        <v>29672</v>
      </c>
      <c r="H143" s="20">
        <f>SUM('Step 3'!H143:AE143)</f>
        <v>29120</v>
      </c>
      <c r="I143" s="20">
        <f>SUM('Step 3'!I143:AF143)</f>
        <v>28689</v>
      </c>
      <c r="J143" s="20">
        <f>SUM('Step 3'!J143:AG143)</f>
        <v>28190</v>
      </c>
      <c r="K143" s="20">
        <f>SUM('Step 3'!K143:AH143)</f>
        <v>27745</v>
      </c>
      <c r="L143" s="20">
        <f>SUM('Step 3'!L143:AI143)</f>
        <v>27164</v>
      </c>
    </row>
    <row r="144" spans="1:12">
      <c r="A144" s="33" t="s">
        <v>410</v>
      </c>
      <c r="B144" s="20">
        <f>SUM('Step 3'!B144:Y144)</f>
        <v>66617</v>
      </c>
      <c r="C144" s="20">
        <f>SUM('Step 3'!C144:Z144)</f>
        <v>65309</v>
      </c>
      <c r="D144" s="20">
        <f>SUM('Step 3'!D144:AA144)</f>
        <v>64136</v>
      </c>
      <c r="E144" s="20">
        <f>SUM('Step 3'!E144:AB144)</f>
        <v>63070</v>
      </c>
      <c r="F144" s="20">
        <f>SUM('Step 3'!F144:AC144)</f>
        <v>62125</v>
      </c>
      <c r="G144" s="20">
        <f>SUM('Step 3'!G144:AD144)</f>
        <v>61202</v>
      </c>
      <c r="H144" s="20">
        <f>SUM('Step 3'!H144:AE144)</f>
        <v>60170</v>
      </c>
      <c r="I144" s="20">
        <f>SUM('Step 3'!I144:AF144)</f>
        <v>59309</v>
      </c>
      <c r="J144" s="20">
        <f>SUM('Step 3'!J144:AG144)</f>
        <v>58374</v>
      </c>
      <c r="K144" s="20">
        <f>SUM('Step 3'!K144:AH144)</f>
        <v>57596</v>
      </c>
      <c r="L144" s="20">
        <f>SUM('Step 3'!L144:AI144)</f>
        <v>56802</v>
      </c>
    </row>
    <row r="145" spans="1:12">
      <c r="A145" s="33" t="s">
        <v>412</v>
      </c>
      <c r="B145" s="20">
        <f>SUM('Step 3'!B145:Y145)</f>
        <v>1945939</v>
      </c>
      <c r="C145" s="20">
        <f>SUM('Step 3'!C145:Z145)</f>
        <v>1920179</v>
      </c>
      <c r="D145" s="20">
        <f>SUM('Step 3'!D145:AA145)</f>
        <v>1902215</v>
      </c>
      <c r="E145" s="20">
        <f>SUM('Step 3'!E145:AB145)</f>
        <v>1883893</v>
      </c>
      <c r="F145" s="20">
        <f>SUM('Step 3'!F145:AC145)</f>
        <v>1865332</v>
      </c>
      <c r="G145" s="20">
        <f>SUM('Step 3'!G145:AD145)</f>
        <v>1840639</v>
      </c>
      <c r="H145" s="20">
        <f>SUM('Step 3'!H145:AE145)</f>
        <v>1808900</v>
      </c>
      <c r="I145" s="20">
        <f>SUM('Step 3'!I145:AF145)</f>
        <v>1774159</v>
      </c>
      <c r="J145" s="20">
        <f>SUM('Step 3'!J145:AG145)</f>
        <v>1739037</v>
      </c>
      <c r="K145" s="20">
        <f>SUM('Step 3'!K145:AH145)</f>
        <v>1700648</v>
      </c>
      <c r="L145" s="20">
        <f>SUM('Step 3'!L145:AI145)</f>
        <v>1658103</v>
      </c>
    </row>
    <row r="146" spans="1:12">
      <c r="A146" s="33" t="s">
        <v>414</v>
      </c>
      <c r="B146" s="20">
        <f>SUM('Step 3'!B146:Y146)</f>
        <v>20657</v>
      </c>
      <c r="C146" s="20">
        <f>SUM('Step 3'!C146:Z146)</f>
        <v>20201</v>
      </c>
      <c r="D146" s="20">
        <f>SUM('Step 3'!D146:AA146)</f>
        <v>19764</v>
      </c>
      <c r="E146" s="20">
        <f>SUM('Step 3'!E146:AB146)</f>
        <v>19404</v>
      </c>
      <c r="F146" s="20">
        <f>SUM('Step 3'!F146:AC146)</f>
        <v>19089</v>
      </c>
      <c r="G146" s="20">
        <f>SUM('Step 3'!G146:AD146)</f>
        <v>18788</v>
      </c>
      <c r="H146" s="20">
        <f>SUM('Step 3'!H146:AE146)</f>
        <v>18479</v>
      </c>
      <c r="I146" s="20">
        <f>SUM('Step 3'!I146:AF146)</f>
        <v>18211</v>
      </c>
      <c r="J146" s="20">
        <f>SUM('Step 3'!J146:AG146)</f>
        <v>17969</v>
      </c>
      <c r="K146" s="20">
        <f>SUM('Step 3'!K146:AH146)</f>
        <v>17709</v>
      </c>
      <c r="L146" s="20">
        <f>SUM('Step 3'!L146:AI146)</f>
        <v>17422</v>
      </c>
    </row>
    <row r="147" spans="1:12">
      <c r="A147" s="33" t="s">
        <v>416</v>
      </c>
      <c r="B147" s="20">
        <f>SUM('Step 3'!B147:Y147)</f>
        <v>68972</v>
      </c>
      <c r="C147" s="20">
        <f>SUM('Step 3'!C147:Z147)</f>
        <v>67810</v>
      </c>
      <c r="D147" s="20">
        <f>SUM('Step 3'!D147:AA147)</f>
        <v>66811</v>
      </c>
      <c r="E147" s="20">
        <f>SUM('Step 3'!E147:AB147)</f>
        <v>65850</v>
      </c>
      <c r="F147" s="20">
        <f>SUM('Step 3'!F147:AC147)</f>
        <v>65075</v>
      </c>
      <c r="G147" s="20">
        <f>SUM('Step 3'!G147:AD147)</f>
        <v>64261</v>
      </c>
      <c r="H147" s="20">
        <f>SUM('Step 3'!H147:AE147)</f>
        <v>63441</v>
      </c>
      <c r="I147" s="20">
        <f>SUM('Step 3'!I147:AF147)</f>
        <v>62659</v>
      </c>
      <c r="J147" s="20">
        <f>SUM('Step 3'!J147:AG147)</f>
        <v>61742</v>
      </c>
      <c r="K147" s="20">
        <f>SUM('Step 3'!K147:AH147)</f>
        <v>60974</v>
      </c>
      <c r="L147" s="20">
        <f>SUM('Step 3'!L147:AI147)</f>
        <v>60186</v>
      </c>
    </row>
    <row r="148" spans="1:12">
      <c r="A148" s="33" t="s">
        <v>418</v>
      </c>
      <c r="B148" s="20">
        <f>SUM('Step 3'!B148:Y148)</f>
        <v>118772</v>
      </c>
      <c r="C148" s="20">
        <f>SUM('Step 3'!C148:Z148)</f>
        <v>116439</v>
      </c>
      <c r="D148" s="20">
        <f>SUM('Step 3'!D148:AA148)</f>
        <v>114262</v>
      </c>
      <c r="E148" s="20">
        <f>SUM('Step 3'!E148:AB148)</f>
        <v>112258</v>
      </c>
      <c r="F148" s="20">
        <f>SUM('Step 3'!F148:AC148)</f>
        <v>110512</v>
      </c>
      <c r="G148" s="20">
        <f>SUM('Step 3'!G148:AD148)</f>
        <v>108885</v>
      </c>
      <c r="H148" s="20">
        <f>SUM('Step 3'!H148:AE148)</f>
        <v>106999</v>
      </c>
      <c r="I148" s="20">
        <f>SUM('Step 3'!I148:AF148)</f>
        <v>105364</v>
      </c>
      <c r="J148" s="20">
        <f>SUM('Step 3'!J148:AG148)</f>
        <v>103634</v>
      </c>
      <c r="K148" s="20">
        <f>SUM('Step 3'!K148:AH148)</f>
        <v>102151</v>
      </c>
      <c r="L148" s="20">
        <f>SUM('Step 3'!L148:AI148)</f>
        <v>100711</v>
      </c>
    </row>
    <row r="149" spans="1:12">
      <c r="A149" s="33" t="s">
        <v>420</v>
      </c>
      <c r="B149" s="20">
        <f>SUM('Step 3'!B149:Y149)</f>
        <v>423981</v>
      </c>
      <c r="C149" s="20">
        <f>SUM('Step 3'!C149:Z149)</f>
        <v>418611</v>
      </c>
      <c r="D149" s="20">
        <f>SUM('Step 3'!D149:AA149)</f>
        <v>414790</v>
      </c>
      <c r="E149" s="20">
        <f>SUM('Step 3'!E149:AB149)</f>
        <v>410963</v>
      </c>
      <c r="F149" s="20">
        <f>SUM('Step 3'!F149:AC149)</f>
        <v>407151</v>
      </c>
      <c r="G149" s="20">
        <f>SUM('Step 3'!G149:AD149)</f>
        <v>401961</v>
      </c>
      <c r="H149" s="20">
        <f>SUM('Step 3'!H149:AE149)</f>
        <v>395218</v>
      </c>
      <c r="I149" s="20">
        <f>SUM('Step 3'!I149:AF149)</f>
        <v>387803</v>
      </c>
      <c r="J149" s="20">
        <f>SUM('Step 3'!J149:AG149)</f>
        <v>380096</v>
      </c>
      <c r="K149" s="20">
        <f>SUM('Step 3'!K149:AH149)</f>
        <v>371686</v>
      </c>
      <c r="L149" s="20">
        <f>SUM('Step 3'!L149:AI149)</f>
        <v>362565</v>
      </c>
    </row>
    <row r="150" spans="1:12">
      <c r="A150" s="33" t="s">
        <v>422</v>
      </c>
      <c r="B150" s="20">
        <f>SUM('Step 3'!B150:Y150)</f>
        <v>24617</v>
      </c>
      <c r="C150" s="20">
        <f>SUM('Step 3'!C150:Z150)</f>
        <v>24204</v>
      </c>
      <c r="D150" s="20">
        <f>SUM('Step 3'!D150:AA150)</f>
        <v>23846</v>
      </c>
      <c r="E150" s="20">
        <f>SUM('Step 3'!E150:AB150)</f>
        <v>23612</v>
      </c>
      <c r="F150" s="20">
        <f>SUM('Step 3'!F150:AC150)</f>
        <v>23368</v>
      </c>
      <c r="G150" s="20">
        <f>SUM('Step 3'!G150:AD150)</f>
        <v>23094</v>
      </c>
      <c r="H150" s="20">
        <f>SUM('Step 3'!H150:AE150)</f>
        <v>22720</v>
      </c>
      <c r="I150" s="20">
        <f>SUM('Step 3'!I150:AF150)</f>
        <v>22417</v>
      </c>
      <c r="J150" s="20">
        <f>SUM('Step 3'!J150:AG150)</f>
        <v>22090</v>
      </c>
      <c r="K150" s="20">
        <f>SUM('Step 3'!K150:AH150)</f>
        <v>21794</v>
      </c>
      <c r="L150" s="20">
        <f>SUM('Step 3'!L150:AI150)</f>
        <v>21548</v>
      </c>
    </row>
    <row r="151" spans="1:12">
      <c r="A151" s="33" t="s">
        <v>424</v>
      </c>
      <c r="B151" s="20">
        <f>SUM('Step 3'!B151:Y151)</f>
        <v>196116</v>
      </c>
      <c r="C151" s="20">
        <f>SUM('Step 3'!C151:Z151)</f>
        <v>193142</v>
      </c>
      <c r="D151" s="20">
        <f>SUM('Step 3'!D151:AA151)</f>
        <v>190097</v>
      </c>
      <c r="E151" s="20">
        <f>SUM('Step 3'!E151:AB151)</f>
        <v>187316</v>
      </c>
      <c r="F151" s="20">
        <f>SUM('Step 3'!F151:AC151)</f>
        <v>184851</v>
      </c>
      <c r="G151" s="20">
        <f>SUM('Step 3'!G151:AD151)</f>
        <v>182519</v>
      </c>
      <c r="H151" s="20">
        <f>SUM('Step 3'!H151:AE151)</f>
        <v>179654</v>
      </c>
      <c r="I151" s="20">
        <f>SUM('Step 3'!I151:AF151)</f>
        <v>177122</v>
      </c>
      <c r="J151" s="20">
        <f>SUM('Step 3'!J151:AG151)</f>
        <v>174512</v>
      </c>
      <c r="K151" s="20">
        <f>SUM('Step 3'!K151:AH151)</f>
        <v>171975</v>
      </c>
      <c r="L151" s="20">
        <f>SUM('Step 3'!L151:AI151)</f>
        <v>169636</v>
      </c>
    </row>
    <row r="152" spans="1:12">
      <c r="A152" s="33" t="s">
        <v>426</v>
      </c>
      <c r="B152" s="20">
        <f>SUM('Step 3'!B152:Y152)</f>
        <v>886402</v>
      </c>
      <c r="C152" s="20">
        <f>SUM('Step 3'!C152:Z152)</f>
        <v>871097</v>
      </c>
      <c r="D152" s="20">
        <f>SUM('Step 3'!D152:AA152)</f>
        <v>856773</v>
      </c>
      <c r="E152" s="20">
        <f>SUM('Step 3'!E152:AB152)</f>
        <v>843818</v>
      </c>
      <c r="F152" s="20">
        <f>SUM('Step 3'!F152:AC152)</f>
        <v>832927</v>
      </c>
      <c r="G152" s="20">
        <f>SUM('Step 3'!G152:AD152)</f>
        <v>822487</v>
      </c>
      <c r="H152" s="20">
        <f>SUM('Step 3'!H152:AE152)</f>
        <v>810268</v>
      </c>
      <c r="I152" s="20">
        <f>SUM('Step 3'!I152:AF152)</f>
        <v>800065</v>
      </c>
      <c r="J152" s="20">
        <f>SUM('Step 3'!J152:AG152)</f>
        <v>788976</v>
      </c>
      <c r="K152" s="20">
        <f>SUM('Step 3'!K152:AH152)</f>
        <v>778832</v>
      </c>
      <c r="L152" s="20">
        <f>SUM('Step 3'!L152:AI152)</f>
        <v>768164</v>
      </c>
    </row>
    <row r="153" spans="1:12">
      <c r="A153" s="33" t="s">
        <v>428</v>
      </c>
      <c r="B153" s="20">
        <f>SUM('Step 3'!B153:Y153)</f>
        <v>817954</v>
      </c>
      <c r="C153" s="20">
        <f>SUM('Step 3'!C153:Z153)</f>
        <v>803907</v>
      </c>
      <c r="D153" s="20">
        <f>SUM('Step 3'!D153:AA153)</f>
        <v>790737</v>
      </c>
      <c r="E153" s="20">
        <f>SUM('Step 3'!E153:AB153)</f>
        <v>778733</v>
      </c>
      <c r="F153" s="20">
        <f>SUM('Step 3'!F153:AC153)</f>
        <v>768699</v>
      </c>
      <c r="G153" s="20">
        <f>SUM('Step 3'!G153:AD153)</f>
        <v>758997</v>
      </c>
      <c r="H153" s="20">
        <f>SUM('Step 3'!H153:AE153)</f>
        <v>747693</v>
      </c>
      <c r="I153" s="20">
        <f>SUM('Step 3'!I153:AF153)</f>
        <v>738196</v>
      </c>
      <c r="J153" s="20">
        <f>SUM('Step 3'!J153:AG153)</f>
        <v>727851</v>
      </c>
      <c r="K153" s="20">
        <f>SUM('Step 3'!K153:AH153)</f>
        <v>718377</v>
      </c>
      <c r="L153" s="20">
        <f>SUM('Step 3'!L153:AI153)</f>
        <v>708410</v>
      </c>
    </row>
    <row r="154" spans="1:12">
      <c r="A154" s="33" t="s">
        <v>430</v>
      </c>
      <c r="B154" s="20">
        <f>SUM('Step 3'!B154:Y154)</f>
        <v>203303</v>
      </c>
      <c r="C154" s="20">
        <f>SUM('Step 3'!C154:Z154)</f>
        <v>199805</v>
      </c>
      <c r="D154" s="20">
        <f>SUM('Step 3'!D154:AA154)</f>
        <v>196643</v>
      </c>
      <c r="E154" s="20">
        <f>SUM('Step 3'!E154:AB154)</f>
        <v>193741</v>
      </c>
      <c r="F154" s="20">
        <f>SUM('Step 3'!F154:AC154)</f>
        <v>191444</v>
      </c>
      <c r="G154" s="20">
        <f>SUM('Step 3'!G154:AD154)</f>
        <v>189116</v>
      </c>
      <c r="H154" s="20">
        <f>SUM('Step 3'!H154:AE154)</f>
        <v>186460</v>
      </c>
      <c r="I154" s="20">
        <f>SUM('Step 3'!I154:AF154)</f>
        <v>184227</v>
      </c>
      <c r="J154" s="20">
        <f>SUM('Step 3'!J154:AG154)</f>
        <v>181751</v>
      </c>
      <c r="K154" s="20">
        <f>SUM('Step 3'!K154:AH154)</f>
        <v>179653</v>
      </c>
      <c r="L154" s="20">
        <f>SUM('Step 3'!L154:AI154)</f>
        <v>177412</v>
      </c>
    </row>
    <row r="155" spans="1:12">
      <c r="A155" s="33" t="s">
        <v>432</v>
      </c>
      <c r="B155" s="20">
        <f>SUM('Step 3'!B155:Y155)</f>
        <v>14548</v>
      </c>
      <c r="C155" s="20">
        <f>SUM('Step 3'!C155:Z155)</f>
        <v>14245</v>
      </c>
      <c r="D155" s="20">
        <f>SUM('Step 3'!D155:AA155)</f>
        <v>13993</v>
      </c>
      <c r="E155" s="20">
        <f>SUM('Step 3'!E155:AB155)</f>
        <v>13738</v>
      </c>
      <c r="F155" s="20">
        <f>SUM('Step 3'!F155:AC155)</f>
        <v>13508</v>
      </c>
      <c r="G155" s="20">
        <f>SUM('Step 3'!G155:AD155)</f>
        <v>13277</v>
      </c>
      <c r="H155" s="20">
        <f>SUM('Step 3'!H155:AE155)</f>
        <v>13025</v>
      </c>
      <c r="I155" s="20">
        <f>SUM('Step 3'!I155:AF155)</f>
        <v>12815</v>
      </c>
      <c r="J155" s="20">
        <f>SUM('Step 3'!J155:AG155)</f>
        <v>12606</v>
      </c>
      <c r="K155" s="20">
        <f>SUM('Step 3'!K155:AH155)</f>
        <v>12448</v>
      </c>
      <c r="L155" s="20">
        <f>SUM('Step 3'!L155:AI155)</f>
        <v>12285</v>
      </c>
    </row>
    <row r="156" spans="1:12">
      <c r="A156" s="33" t="s">
        <v>434</v>
      </c>
      <c r="B156" s="20">
        <f>SUM('Step 3'!B156:Y156)</f>
        <v>23761</v>
      </c>
      <c r="C156" s="20">
        <f>SUM('Step 3'!C156:Z156)</f>
        <v>23263</v>
      </c>
      <c r="D156" s="20">
        <f>SUM('Step 3'!D156:AA156)</f>
        <v>22810</v>
      </c>
      <c r="E156" s="20">
        <f>SUM('Step 3'!E156:AB156)</f>
        <v>22341</v>
      </c>
      <c r="F156" s="20">
        <f>SUM('Step 3'!F156:AC156)</f>
        <v>21989</v>
      </c>
      <c r="G156" s="20">
        <f>SUM('Step 3'!G156:AD156)</f>
        <v>21593</v>
      </c>
      <c r="H156" s="20">
        <f>SUM('Step 3'!H156:AE156)</f>
        <v>21166</v>
      </c>
      <c r="I156" s="20">
        <f>SUM('Step 3'!I156:AF156)</f>
        <v>20814</v>
      </c>
      <c r="J156" s="20">
        <f>SUM('Step 3'!J156:AG156)</f>
        <v>20409</v>
      </c>
      <c r="K156" s="20">
        <f>SUM('Step 3'!K156:AH156)</f>
        <v>20068</v>
      </c>
      <c r="L156" s="20">
        <f>SUM('Step 3'!L156:AI156)</f>
        <v>19728</v>
      </c>
    </row>
    <row r="157" spans="1:12">
      <c r="A157" s="33" t="s">
        <v>436</v>
      </c>
      <c r="B157" s="20">
        <f>SUM('Step 3'!B157:Y157)</f>
        <v>21239</v>
      </c>
      <c r="C157" s="20">
        <f>SUM('Step 3'!C157:Z157)</f>
        <v>20805</v>
      </c>
      <c r="D157" s="20">
        <f>SUM('Step 3'!D157:AA157)</f>
        <v>20403</v>
      </c>
      <c r="E157" s="20">
        <f>SUM('Step 3'!E157:AB157)</f>
        <v>20038</v>
      </c>
      <c r="F157" s="20">
        <f>SUM('Step 3'!F157:AC157)</f>
        <v>19726</v>
      </c>
      <c r="G157" s="20">
        <f>SUM('Step 3'!G157:AD157)</f>
        <v>19438</v>
      </c>
      <c r="H157" s="20">
        <f>SUM('Step 3'!H157:AE157)</f>
        <v>19178</v>
      </c>
      <c r="I157" s="20">
        <f>SUM('Step 3'!I157:AF157)</f>
        <v>18970</v>
      </c>
      <c r="J157" s="20">
        <f>SUM('Step 3'!J157:AG157)</f>
        <v>18706</v>
      </c>
      <c r="K157" s="20">
        <f>SUM('Step 3'!K157:AH157)</f>
        <v>18414</v>
      </c>
      <c r="L157" s="20">
        <f>SUM('Step 3'!L157:AI157)</f>
        <v>18143</v>
      </c>
    </row>
    <row r="158" spans="1:12">
      <c r="A158" s="33" t="s">
        <v>438</v>
      </c>
      <c r="B158" s="20">
        <f>SUM('Step 3'!B158:Y158)</f>
        <v>27001</v>
      </c>
      <c r="C158" s="20">
        <f>SUM('Step 3'!C158:Z158)</f>
        <v>26493</v>
      </c>
      <c r="D158" s="20">
        <f>SUM('Step 3'!D158:AA158)</f>
        <v>26041</v>
      </c>
      <c r="E158" s="20">
        <f>SUM('Step 3'!E158:AB158)</f>
        <v>25674</v>
      </c>
      <c r="F158" s="20">
        <f>SUM('Step 3'!F158:AC158)</f>
        <v>25405</v>
      </c>
      <c r="G158" s="20">
        <f>SUM('Step 3'!G158:AD158)</f>
        <v>25144</v>
      </c>
      <c r="H158" s="20">
        <f>SUM('Step 3'!H158:AE158)</f>
        <v>24843</v>
      </c>
      <c r="I158" s="20">
        <f>SUM('Step 3'!I158:AF158)</f>
        <v>24575</v>
      </c>
      <c r="J158" s="20">
        <f>SUM('Step 3'!J158:AG158)</f>
        <v>24333</v>
      </c>
      <c r="K158" s="20">
        <f>SUM('Step 3'!K158:AH158)</f>
        <v>24113</v>
      </c>
      <c r="L158" s="20">
        <f>SUM('Step 3'!L158:AI158)</f>
        <v>23870</v>
      </c>
    </row>
    <row r="159" spans="1:12">
      <c r="A159" s="33" t="s">
        <v>440</v>
      </c>
      <c r="B159" s="20">
        <f>SUM('Step 3'!B159:Y159)</f>
        <v>25560</v>
      </c>
      <c r="C159" s="20">
        <f>SUM('Step 3'!C159:Z159)</f>
        <v>25028</v>
      </c>
      <c r="D159" s="20">
        <f>SUM('Step 3'!D159:AA159)</f>
        <v>24496</v>
      </c>
      <c r="E159" s="20">
        <f>SUM('Step 3'!E159:AB159)</f>
        <v>24002</v>
      </c>
      <c r="F159" s="20">
        <f>SUM('Step 3'!F159:AC159)</f>
        <v>23570</v>
      </c>
      <c r="G159" s="20">
        <f>SUM('Step 3'!G159:AD159)</f>
        <v>23246</v>
      </c>
      <c r="H159" s="20">
        <f>SUM('Step 3'!H159:AE159)</f>
        <v>22856</v>
      </c>
      <c r="I159" s="20">
        <f>SUM('Step 3'!I159:AF159)</f>
        <v>22494</v>
      </c>
      <c r="J159" s="20">
        <f>SUM('Step 3'!J159:AG159)</f>
        <v>22094</v>
      </c>
      <c r="K159" s="20">
        <f>SUM('Step 3'!K159:AH159)</f>
        <v>21745</v>
      </c>
      <c r="L159" s="20">
        <f>SUM('Step 3'!L159:AI159)</f>
        <v>21396</v>
      </c>
    </row>
    <row r="160" spans="1:12">
      <c r="A160" s="33" t="s">
        <v>442</v>
      </c>
      <c r="B160" s="20">
        <f>SUM('Step 3'!B160:Y160)</f>
        <v>146517</v>
      </c>
      <c r="C160" s="20">
        <f>SUM('Step 3'!C160:Z160)</f>
        <v>143508</v>
      </c>
      <c r="D160" s="20">
        <f>SUM('Step 3'!D160:AA160)</f>
        <v>140746</v>
      </c>
      <c r="E160" s="20">
        <f>SUM('Step 3'!E160:AB160)</f>
        <v>138347</v>
      </c>
      <c r="F160" s="20">
        <f>SUM('Step 3'!F160:AC160)</f>
        <v>136393</v>
      </c>
      <c r="G160" s="20">
        <f>SUM('Step 3'!G160:AD160)</f>
        <v>134474</v>
      </c>
      <c r="H160" s="20">
        <f>SUM('Step 3'!H160:AE160)</f>
        <v>132300</v>
      </c>
      <c r="I160" s="20">
        <f>SUM('Step 3'!I160:AF160)</f>
        <v>130450</v>
      </c>
      <c r="J160" s="20">
        <f>SUM('Step 3'!J160:AG160)</f>
        <v>128618</v>
      </c>
      <c r="K160" s="20">
        <f>SUM('Step 3'!K160:AH160)</f>
        <v>127025</v>
      </c>
      <c r="L160" s="20">
        <f>SUM('Step 3'!L160:AI160)</f>
        <v>125413</v>
      </c>
    </row>
    <row r="161" spans="1:12">
      <c r="A161" s="33" t="s">
        <v>444</v>
      </c>
      <c r="B161" s="20">
        <f>SUM('Step 3'!B161:Y161)</f>
        <v>16822</v>
      </c>
      <c r="C161" s="20">
        <f>SUM('Step 3'!C161:Z161)</f>
        <v>16497</v>
      </c>
      <c r="D161" s="20">
        <f>SUM('Step 3'!D161:AA161)</f>
        <v>16222</v>
      </c>
      <c r="E161" s="20">
        <f>SUM('Step 3'!E161:AB161)</f>
        <v>15969</v>
      </c>
      <c r="F161" s="20">
        <f>SUM('Step 3'!F161:AC161)</f>
        <v>15779</v>
      </c>
      <c r="G161" s="20">
        <f>SUM('Step 3'!G161:AD161)</f>
        <v>15555</v>
      </c>
      <c r="H161" s="20">
        <f>SUM('Step 3'!H161:AE161)</f>
        <v>15321</v>
      </c>
      <c r="I161" s="20">
        <f>SUM('Step 3'!I161:AF161)</f>
        <v>15133</v>
      </c>
      <c r="J161" s="20">
        <f>SUM('Step 3'!J161:AG161)</f>
        <v>14922</v>
      </c>
      <c r="K161" s="20">
        <f>SUM('Step 3'!K161:AH161)</f>
        <v>14758</v>
      </c>
      <c r="L161" s="20">
        <f>SUM('Step 3'!L161:AI161)</f>
        <v>14577</v>
      </c>
    </row>
    <row r="162" spans="1:12">
      <c r="A162" s="33" t="s">
        <v>446</v>
      </c>
      <c r="B162" s="20">
        <f>SUM('Step 3'!B162:Y162)</f>
        <v>54577</v>
      </c>
      <c r="C162" s="20">
        <f>SUM('Step 3'!C162:Z162)</f>
        <v>53538</v>
      </c>
      <c r="D162" s="20">
        <f>SUM('Step 3'!D162:AA162)</f>
        <v>52539</v>
      </c>
      <c r="E162" s="20">
        <f>SUM('Step 3'!E162:AB162)</f>
        <v>51565</v>
      </c>
      <c r="F162" s="20">
        <f>SUM('Step 3'!F162:AC162)</f>
        <v>50697</v>
      </c>
      <c r="G162" s="20">
        <f>SUM('Step 3'!G162:AD162)</f>
        <v>49898</v>
      </c>
      <c r="H162" s="20">
        <f>SUM('Step 3'!H162:AE162)</f>
        <v>49011</v>
      </c>
      <c r="I162" s="20">
        <f>SUM('Step 3'!I162:AF162)</f>
        <v>48272</v>
      </c>
      <c r="J162" s="20">
        <f>SUM('Step 3'!J162:AG162)</f>
        <v>47459</v>
      </c>
      <c r="K162" s="20">
        <f>SUM('Step 3'!K162:AH162)</f>
        <v>46838</v>
      </c>
      <c r="L162" s="20">
        <f>SUM('Step 3'!L162:AI162)</f>
        <v>46216</v>
      </c>
    </row>
    <row r="163" spans="1:12">
      <c r="A163" s="33" t="s">
        <v>448</v>
      </c>
      <c r="B163" s="20">
        <f>SUM('Step 3'!B163:Y163)</f>
        <v>111962</v>
      </c>
      <c r="C163" s="20">
        <f>SUM('Step 3'!C163:Z163)</f>
        <v>109818</v>
      </c>
      <c r="D163" s="20">
        <f>SUM('Step 3'!D163:AA163)</f>
        <v>107753</v>
      </c>
      <c r="E163" s="20">
        <f>SUM('Step 3'!E163:AB163)</f>
        <v>105807</v>
      </c>
      <c r="F163" s="20">
        <f>SUM('Step 3'!F163:AC163)</f>
        <v>104163</v>
      </c>
      <c r="G163" s="20">
        <f>SUM('Step 3'!G163:AD163)</f>
        <v>102605</v>
      </c>
      <c r="H163" s="20">
        <f>SUM('Step 3'!H163:AE163)</f>
        <v>100851</v>
      </c>
      <c r="I163" s="20">
        <f>SUM('Step 3'!I163:AF163)</f>
        <v>99448</v>
      </c>
      <c r="J163" s="20">
        <f>SUM('Step 3'!J163:AG163)</f>
        <v>97942</v>
      </c>
      <c r="K163" s="20">
        <f>SUM('Step 3'!K163:AH163)</f>
        <v>96543</v>
      </c>
      <c r="L163" s="20">
        <f>SUM('Step 3'!L163:AI163)</f>
        <v>95167</v>
      </c>
    </row>
    <row r="164" spans="1:12">
      <c r="A164" s="33" t="s">
        <v>450</v>
      </c>
      <c r="B164" s="20">
        <f>SUM('Step 3'!B164:Y164)</f>
        <v>26807</v>
      </c>
      <c r="C164" s="20">
        <f>SUM('Step 3'!C164:Z164)</f>
        <v>26262</v>
      </c>
      <c r="D164" s="20">
        <f>SUM('Step 3'!D164:AA164)</f>
        <v>25754</v>
      </c>
      <c r="E164" s="20">
        <f>SUM('Step 3'!E164:AB164)</f>
        <v>25277</v>
      </c>
      <c r="F164" s="20">
        <f>SUM('Step 3'!F164:AC164)</f>
        <v>24869</v>
      </c>
      <c r="G164" s="20">
        <f>SUM('Step 3'!G164:AD164)</f>
        <v>24487</v>
      </c>
      <c r="H164" s="20">
        <f>SUM('Step 3'!H164:AE164)</f>
        <v>24088</v>
      </c>
      <c r="I164" s="20">
        <f>SUM('Step 3'!I164:AF164)</f>
        <v>23749</v>
      </c>
      <c r="J164" s="20">
        <f>SUM('Step 3'!J164:AG164)</f>
        <v>23433</v>
      </c>
      <c r="K164" s="20">
        <f>SUM('Step 3'!K164:AH164)</f>
        <v>23132</v>
      </c>
      <c r="L164" s="20">
        <f>SUM('Step 3'!L164:AI164)</f>
        <v>22820</v>
      </c>
    </row>
    <row r="165" spans="1:12">
      <c r="A165" s="33" t="s">
        <v>452</v>
      </c>
      <c r="B165" s="20">
        <f>SUM('Step 3'!B165:Y165)</f>
        <v>16264</v>
      </c>
      <c r="C165" s="20">
        <f>SUM('Step 3'!C165:Z165)</f>
        <v>15934</v>
      </c>
      <c r="D165" s="20">
        <f>SUM('Step 3'!D165:AA165)</f>
        <v>15636</v>
      </c>
      <c r="E165" s="20">
        <f>SUM('Step 3'!E165:AB165)</f>
        <v>15377</v>
      </c>
      <c r="F165" s="20">
        <f>SUM('Step 3'!F165:AC165)</f>
        <v>15160</v>
      </c>
      <c r="G165" s="20">
        <f>SUM('Step 3'!G165:AD165)</f>
        <v>14983</v>
      </c>
      <c r="H165" s="20">
        <f>SUM('Step 3'!H165:AE165)</f>
        <v>14753</v>
      </c>
      <c r="I165" s="20">
        <f>SUM('Step 3'!I165:AF165)</f>
        <v>14588</v>
      </c>
      <c r="J165" s="20">
        <f>SUM('Step 3'!J165:AG165)</f>
        <v>14418</v>
      </c>
      <c r="K165" s="20">
        <f>SUM('Step 3'!K165:AH165)</f>
        <v>14281</v>
      </c>
      <c r="L165" s="20">
        <f>SUM('Step 3'!L165:AI165)</f>
        <v>14095</v>
      </c>
    </row>
    <row r="166" spans="1:12">
      <c r="A166" s="33" t="s">
        <v>454</v>
      </c>
      <c r="B166" s="20">
        <f>SUM('Step 3'!B166:Y166)</f>
        <v>23662</v>
      </c>
      <c r="C166" s="20">
        <f>SUM('Step 3'!C166:Z166)</f>
        <v>23233</v>
      </c>
      <c r="D166" s="20">
        <f>SUM('Step 3'!D166:AA166)</f>
        <v>22812</v>
      </c>
      <c r="E166" s="20">
        <f>SUM('Step 3'!E166:AB166)</f>
        <v>22452</v>
      </c>
      <c r="F166" s="20">
        <f>SUM('Step 3'!F166:AC166)</f>
        <v>22179</v>
      </c>
      <c r="G166" s="20">
        <f>SUM('Step 3'!G166:AD166)</f>
        <v>21933</v>
      </c>
      <c r="H166" s="20">
        <f>SUM('Step 3'!H166:AE166)</f>
        <v>21634</v>
      </c>
      <c r="I166" s="20">
        <f>SUM('Step 3'!I166:AF166)</f>
        <v>21416</v>
      </c>
      <c r="J166" s="20">
        <f>SUM('Step 3'!J166:AG166)</f>
        <v>21180</v>
      </c>
      <c r="K166" s="20">
        <f>SUM('Step 3'!K166:AH166)</f>
        <v>20991</v>
      </c>
      <c r="L166" s="20">
        <f>SUM('Step 3'!L166:AI166)</f>
        <v>20795</v>
      </c>
    </row>
    <row r="167" spans="1:12">
      <c r="A167" s="33" t="s">
        <v>456</v>
      </c>
      <c r="B167" s="20">
        <f>SUM('Step 3'!B167:Y167)</f>
        <v>23662</v>
      </c>
      <c r="C167" s="20">
        <f>SUM('Step 3'!C167:Z167)</f>
        <v>23233</v>
      </c>
      <c r="D167" s="20">
        <f>SUM('Step 3'!D167:AA167)</f>
        <v>22812</v>
      </c>
      <c r="E167" s="20">
        <f>SUM('Step 3'!E167:AB167)</f>
        <v>22452</v>
      </c>
      <c r="F167" s="20">
        <f>SUM('Step 3'!F167:AC167)</f>
        <v>22179</v>
      </c>
      <c r="G167" s="20">
        <f>SUM('Step 3'!G167:AD167)</f>
        <v>21933</v>
      </c>
      <c r="H167" s="20">
        <f>SUM('Step 3'!H167:AE167)</f>
        <v>21634</v>
      </c>
      <c r="I167" s="20">
        <f>SUM('Step 3'!I167:AF167)</f>
        <v>21416</v>
      </c>
      <c r="J167" s="20">
        <f>SUM('Step 3'!J167:AG167)</f>
        <v>21180</v>
      </c>
      <c r="K167" s="20">
        <f>SUM('Step 3'!K167:AH167)</f>
        <v>20991</v>
      </c>
      <c r="L167" s="20">
        <f>SUM('Step 3'!L167:AI167)</f>
        <v>20795</v>
      </c>
    </row>
    <row r="168" spans="1:12">
      <c r="A168" s="33" t="s">
        <v>458</v>
      </c>
      <c r="B168" s="20">
        <f>SUM('Step 3'!B168:Y168)</f>
        <v>71569</v>
      </c>
      <c r="C168" s="20">
        <f>SUM('Step 3'!C168:Z168)</f>
        <v>70396</v>
      </c>
      <c r="D168" s="20">
        <f>SUM('Step 3'!D168:AA168)</f>
        <v>69360</v>
      </c>
      <c r="E168" s="20">
        <f>SUM('Step 3'!E168:AB168)</f>
        <v>68423</v>
      </c>
      <c r="F168" s="20">
        <f>SUM('Step 3'!F168:AC168)</f>
        <v>67522</v>
      </c>
      <c r="G168" s="20">
        <f>SUM('Step 3'!G168:AD168)</f>
        <v>66581</v>
      </c>
      <c r="H168" s="20">
        <f>SUM('Step 3'!H168:AE168)</f>
        <v>65613</v>
      </c>
      <c r="I168" s="20">
        <f>SUM('Step 3'!I168:AF168)</f>
        <v>64720</v>
      </c>
      <c r="J168" s="20">
        <f>SUM('Step 3'!J168:AG168)</f>
        <v>63756</v>
      </c>
      <c r="K168" s="20">
        <f>SUM('Step 3'!K168:AH168)</f>
        <v>62926</v>
      </c>
      <c r="L168" s="20">
        <f>SUM('Step 3'!L168:AI168)</f>
        <v>62037</v>
      </c>
    </row>
    <row r="169" spans="1:12">
      <c r="A169" s="33" t="s">
        <v>460</v>
      </c>
      <c r="B169" s="20">
        <f>SUM('Step 3'!B169:Y169)</f>
        <v>43841</v>
      </c>
      <c r="C169" s="20">
        <f>SUM('Step 3'!C169:Z169)</f>
        <v>42981</v>
      </c>
      <c r="D169" s="20">
        <f>SUM('Step 3'!D169:AA169)</f>
        <v>42138</v>
      </c>
      <c r="E169" s="20">
        <f>SUM('Step 3'!E169:AB169)</f>
        <v>41418</v>
      </c>
      <c r="F169" s="20">
        <f>SUM('Step 3'!F169:AC169)</f>
        <v>40868</v>
      </c>
      <c r="G169" s="20">
        <f>SUM('Step 3'!G169:AD169)</f>
        <v>40394</v>
      </c>
      <c r="H169" s="20">
        <f>SUM('Step 3'!H169:AE169)</f>
        <v>39936</v>
      </c>
      <c r="I169" s="20">
        <f>SUM('Step 3'!I169:AF169)</f>
        <v>39584</v>
      </c>
      <c r="J169" s="20">
        <f>SUM('Step 3'!J169:AG169)</f>
        <v>39176</v>
      </c>
      <c r="K169" s="20">
        <f>SUM('Step 3'!K169:AH169)</f>
        <v>38761</v>
      </c>
      <c r="L169" s="20">
        <f>SUM('Step 3'!L169:AI169)</f>
        <v>38366</v>
      </c>
    </row>
    <row r="170" spans="1:12">
      <c r="A170" s="33" t="s">
        <v>462</v>
      </c>
      <c r="B170" s="20">
        <f>SUM('Step 3'!B170:Y170)</f>
        <v>18584</v>
      </c>
      <c r="C170" s="20">
        <f>SUM('Step 3'!C170:Z170)</f>
        <v>18202</v>
      </c>
      <c r="D170" s="20">
        <f>SUM('Step 3'!D170:AA170)</f>
        <v>17892</v>
      </c>
      <c r="E170" s="20">
        <f>SUM('Step 3'!E170:AB170)</f>
        <v>17630</v>
      </c>
      <c r="F170" s="20">
        <f>SUM('Step 3'!F170:AC170)</f>
        <v>17377</v>
      </c>
      <c r="G170" s="20">
        <f>SUM('Step 3'!G170:AD170)</f>
        <v>17131</v>
      </c>
      <c r="H170" s="20">
        <f>SUM('Step 3'!H170:AE170)</f>
        <v>16910</v>
      </c>
      <c r="I170" s="20">
        <f>SUM('Step 3'!I170:AF170)</f>
        <v>16737</v>
      </c>
      <c r="J170" s="20">
        <f>SUM('Step 3'!J170:AG170)</f>
        <v>16478</v>
      </c>
      <c r="K170" s="20">
        <f>SUM('Step 3'!K170:AH170)</f>
        <v>16243</v>
      </c>
      <c r="L170" s="20">
        <f>SUM('Step 3'!L170:AI170)</f>
        <v>15996</v>
      </c>
    </row>
    <row r="171" spans="1:12">
      <c r="A171" s="33" t="s">
        <v>464</v>
      </c>
      <c r="B171" s="20">
        <f>SUM('Step 3'!B171:Y171)</f>
        <v>96752</v>
      </c>
      <c r="C171" s="20">
        <f>SUM('Step 3'!C171:Z171)</f>
        <v>95236</v>
      </c>
      <c r="D171" s="20">
        <f>SUM('Step 3'!D171:AA171)</f>
        <v>93979</v>
      </c>
      <c r="E171" s="20">
        <f>SUM('Step 3'!E171:AB171)</f>
        <v>92573</v>
      </c>
      <c r="F171" s="20">
        <f>SUM('Step 3'!F171:AC171)</f>
        <v>91466</v>
      </c>
      <c r="G171" s="20">
        <f>SUM('Step 3'!G171:AD171)</f>
        <v>90296</v>
      </c>
      <c r="H171" s="20">
        <f>SUM('Step 3'!H171:AE171)</f>
        <v>88964</v>
      </c>
      <c r="I171" s="20">
        <f>SUM('Step 3'!I171:AF171)</f>
        <v>87858</v>
      </c>
      <c r="J171" s="20">
        <f>SUM('Step 3'!J171:AG171)</f>
        <v>86712</v>
      </c>
      <c r="K171" s="20">
        <f>SUM('Step 3'!K171:AH171)</f>
        <v>85635</v>
      </c>
      <c r="L171" s="20">
        <f>SUM('Step 3'!L171:AI171)</f>
        <v>84538</v>
      </c>
    </row>
    <row r="172" spans="1:12">
      <c r="A172" s="33" t="s">
        <v>466</v>
      </c>
      <c r="B172" s="20">
        <f>SUM('Step 3'!B172:Y172)</f>
        <v>83076</v>
      </c>
      <c r="C172" s="20">
        <f>SUM('Step 3'!C172:Z172)</f>
        <v>81375</v>
      </c>
      <c r="D172" s="20">
        <f>SUM('Step 3'!D172:AA172)</f>
        <v>79728</v>
      </c>
      <c r="E172" s="20">
        <f>SUM('Step 3'!E172:AB172)</f>
        <v>78345</v>
      </c>
      <c r="F172" s="20">
        <f>SUM('Step 3'!F172:AC172)</f>
        <v>77260</v>
      </c>
      <c r="G172" s="20">
        <f>SUM('Step 3'!G172:AD172)</f>
        <v>76357</v>
      </c>
      <c r="H172" s="20">
        <f>SUM('Step 3'!H172:AE172)</f>
        <v>75211</v>
      </c>
      <c r="I172" s="20">
        <f>SUM('Step 3'!I172:AF172)</f>
        <v>74350</v>
      </c>
      <c r="J172" s="20">
        <f>SUM('Step 3'!J172:AG172)</f>
        <v>73414</v>
      </c>
      <c r="K172" s="20">
        <f>SUM('Step 3'!K172:AH172)</f>
        <v>72617</v>
      </c>
      <c r="L172" s="20">
        <f>SUM('Step 3'!L172:AI172)</f>
        <v>71779</v>
      </c>
    </row>
    <row r="173" spans="1:12">
      <c r="A173" s="33" t="s">
        <v>468</v>
      </c>
      <c r="B173" s="20">
        <f>SUM('Step 3'!B173:Y173)</f>
        <v>1098199</v>
      </c>
      <c r="C173" s="20">
        <f>SUM('Step 3'!C173:Z173)</f>
        <v>1078365</v>
      </c>
      <c r="D173" s="20">
        <f>SUM('Step 3'!D173:AA173)</f>
        <v>1060398</v>
      </c>
      <c r="E173" s="20">
        <f>SUM('Step 3'!E173:AB173)</f>
        <v>1044893</v>
      </c>
      <c r="F173" s="20">
        <f>SUM('Step 3'!F173:AC173)</f>
        <v>1031667</v>
      </c>
      <c r="G173" s="20">
        <f>SUM('Step 3'!G173:AD173)</f>
        <v>1018421</v>
      </c>
      <c r="H173" s="20">
        <f>SUM('Step 3'!H173:AE173)</f>
        <v>1003177</v>
      </c>
      <c r="I173" s="20">
        <f>SUM('Step 3'!I173:AF173)</f>
        <v>990723</v>
      </c>
      <c r="J173" s="20">
        <f>SUM('Step 3'!J173:AG173)</f>
        <v>977140</v>
      </c>
      <c r="K173" s="20">
        <f>SUM('Step 3'!K173:AH173)</f>
        <v>964712</v>
      </c>
      <c r="L173" s="20">
        <f>SUM('Step 3'!L173:AI173)</f>
        <v>950945</v>
      </c>
    </row>
    <row r="174" spans="1:12">
      <c r="A174" s="33" t="s">
        <v>470</v>
      </c>
      <c r="B174" s="20">
        <f>SUM('Step 3'!B174:Y174)</f>
        <v>60677</v>
      </c>
      <c r="C174" s="20">
        <f>SUM('Step 3'!C174:Z174)</f>
        <v>59422</v>
      </c>
      <c r="D174" s="20">
        <f>SUM('Step 3'!D174:AA174)</f>
        <v>58237</v>
      </c>
      <c r="E174" s="20">
        <f>SUM('Step 3'!E174:AB174)</f>
        <v>57165</v>
      </c>
      <c r="F174" s="20">
        <f>SUM('Step 3'!F174:AC174)</f>
        <v>56218</v>
      </c>
      <c r="G174" s="20">
        <f>SUM('Step 3'!G174:AD174)</f>
        <v>55326</v>
      </c>
      <c r="H174" s="20">
        <f>SUM('Step 3'!H174:AE174)</f>
        <v>54300</v>
      </c>
      <c r="I174" s="20">
        <f>SUM('Step 3'!I174:AF174)</f>
        <v>53417</v>
      </c>
      <c r="J174" s="20">
        <f>SUM('Step 3'!J174:AG174)</f>
        <v>52530</v>
      </c>
      <c r="K174" s="20">
        <f>SUM('Step 3'!K174:AH174)</f>
        <v>51691</v>
      </c>
      <c r="L174" s="20">
        <f>SUM('Step 3'!L174:AI174)</f>
        <v>50830</v>
      </c>
    </row>
    <row r="175" spans="1:12">
      <c r="A175" s="33" t="s">
        <v>471</v>
      </c>
      <c r="B175" s="20">
        <f>SUM('Step 3'!B175:Y175)</f>
        <v>115717</v>
      </c>
      <c r="C175" s="20">
        <f>SUM('Step 3'!C175:Z175)</f>
        <v>113867</v>
      </c>
      <c r="D175" s="20">
        <f>SUM('Step 3'!D175:AA175)</f>
        <v>112081</v>
      </c>
      <c r="E175" s="20">
        <f>SUM('Step 3'!E175:AB175)</f>
        <v>110364</v>
      </c>
      <c r="F175" s="20">
        <f>SUM('Step 3'!F175:AC175)</f>
        <v>109092</v>
      </c>
      <c r="G175" s="20">
        <f>SUM('Step 3'!G175:AD175)</f>
        <v>107808</v>
      </c>
      <c r="H175" s="20">
        <f>SUM('Step 3'!H175:AE175)</f>
        <v>106090</v>
      </c>
      <c r="I175" s="20">
        <f>SUM('Step 3'!I175:AF175)</f>
        <v>104745</v>
      </c>
      <c r="J175" s="20">
        <f>SUM('Step 3'!J175:AG175)</f>
        <v>103193</v>
      </c>
      <c r="K175" s="20">
        <f>SUM('Step 3'!K175:AH175)</f>
        <v>101793</v>
      </c>
      <c r="L175" s="20">
        <f>SUM('Step 3'!L175:AI175)</f>
        <v>100390</v>
      </c>
    </row>
    <row r="176" spans="1:12">
      <c r="A176" s="33" t="s">
        <v>473</v>
      </c>
      <c r="B176" s="20">
        <f>SUM('Step 3'!B176:Y176)</f>
        <v>578455</v>
      </c>
      <c r="C176" s="20">
        <f>SUM('Step 3'!C176:Z176)</f>
        <v>567779</v>
      </c>
      <c r="D176" s="20">
        <f>SUM('Step 3'!D176:AA176)</f>
        <v>557537</v>
      </c>
      <c r="E176" s="20">
        <f>SUM('Step 3'!E176:AB176)</f>
        <v>548040</v>
      </c>
      <c r="F176" s="20">
        <f>SUM('Step 3'!F176:AC176)</f>
        <v>540144</v>
      </c>
      <c r="G176" s="20">
        <f>SUM('Step 3'!G176:AD176)</f>
        <v>532783</v>
      </c>
      <c r="H176" s="20">
        <f>SUM('Step 3'!H176:AE176)</f>
        <v>524052</v>
      </c>
      <c r="I176" s="20">
        <f>SUM('Step 3'!I176:AF176)</f>
        <v>516856</v>
      </c>
      <c r="J176" s="20">
        <f>SUM('Step 3'!J176:AG176)</f>
        <v>509063</v>
      </c>
      <c r="K176" s="20">
        <f>SUM('Step 3'!K176:AH176)</f>
        <v>502037</v>
      </c>
      <c r="L176" s="20">
        <f>SUM('Step 3'!L176:AI176)</f>
        <v>494953</v>
      </c>
    </row>
    <row r="177" spans="1:12">
      <c r="A177" s="33" t="s">
        <v>475</v>
      </c>
      <c r="B177" s="20">
        <f>SUM('Step 3'!B177:Y177)</f>
        <v>517214</v>
      </c>
      <c r="C177" s="20">
        <f>SUM('Step 3'!C177:Z177)</f>
        <v>507736</v>
      </c>
      <c r="D177" s="20">
        <f>SUM('Step 3'!D177:AA177)</f>
        <v>498674</v>
      </c>
      <c r="E177" s="20">
        <f>SUM('Step 3'!E177:AB177)</f>
        <v>490204</v>
      </c>
      <c r="F177" s="20">
        <f>SUM('Step 3'!F177:AC177)</f>
        <v>483224</v>
      </c>
      <c r="G177" s="20">
        <f>SUM('Step 3'!G177:AD177)</f>
        <v>476666</v>
      </c>
      <c r="H177" s="20">
        <f>SUM('Step 3'!H177:AE177)</f>
        <v>468878</v>
      </c>
      <c r="I177" s="20">
        <f>SUM('Step 3'!I177:AF177)</f>
        <v>462429</v>
      </c>
      <c r="J177" s="20">
        <f>SUM('Step 3'!J177:AG177)</f>
        <v>455403</v>
      </c>
      <c r="K177" s="20">
        <f>SUM('Step 3'!K177:AH177)</f>
        <v>449032</v>
      </c>
      <c r="L177" s="20">
        <f>SUM('Step 3'!L177:AI177)</f>
        <v>442598</v>
      </c>
    </row>
    <row r="178" spans="1:12">
      <c r="A178" s="33" t="s">
        <v>476</v>
      </c>
      <c r="B178" s="20">
        <f>SUM('Step 3'!B178:Y178)</f>
        <v>39069</v>
      </c>
      <c r="C178" s="20">
        <f>SUM('Step 3'!C178:Z178)</f>
        <v>38421</v>
      </c>
      <c r="D178" s="20">
        <f>SUM('Step 3'!D178:AA178)</f>
        <v>37791</v>
      </c>
      <c r="E178" s="20">
        <f>SUM('Step 3'!E178:AB178)</f>
        <v>37240</v>
      </c>
      <c r="F178" s="20">
        <f>SUM('Step 3'!F178:AC178)</f>
        <v>36806</v>
      </c>
      <c r="G178" s="20">
        <f>SUM('Step 3'!G178:AD178)</f>
        <v>36384</v>
      </c>
      <c r="H178" s="20">
        <f>SUM('Step 3'!H178:AE178)</f>
        <v>35835</v>
      </c>
      <c r="I178" s="20">
        <f>SUM('Step 3'!I178:AF178)</f>
        <v>35379</v>
      </c>
      <c r="J178" s="20">
        <f>SUM('Step 3'!J178:AG178)</f>
        <v>34932</v>
      </c>
      <c r="K178" s="20">
        <f>SUM('Step 3'!K178:AH178)</f>
        <v>34534</v>
      </c>
      <c r="L178" s="20">
        <f>SUM('Step 3'!L178:AI178)</f>
        <v>34124</v>
      </c>
    </row>
    <row r="179" spans="1:12">
      <c r="A179" s="33" t="s">
        <v>478</v>
      </c>
      <c r="B179" s="20">
        <f>SUM('Step 3'!B179:Y179)</f>
        <v>63119</v>
      </c>
      <c r="C179" s="20">
        <f>SUM('Step 3'!C179:Z179)</f>
        <v>62138</v>
      </c>
      <c r="D179" s="20">
        <f>SUM('Step 3'!D179:AA179)</f>
        <v>61285</v>
      </c>
      <c r="E179" s="20">
        <f>SUM('Step 3'!E179:AB179)</f>
        <v>60449</v>
      </c>
      <c r="F179" s="20">
        <f>SUM('Step 3'!F179:AC179)</f>
        <v>59862</v>
      </c>
      <c r="G179" s="20">
        <f>SUM('Step 3'!G179:AD179)</f>
        <v>59252</v>
      </c>
      <c r="H179" s="20">
        <f>SUM('Step 3'!H179:AE179)</f>
        <v>58503</v>
      </c>
      <c r="I179" s="20">
        <f>SUM('Step 3'!I179:AF179)</f>
        <v>57876</v>
      </c>
      <c r="J179" s="20">
        <f>SUM('Step 3'!J179:AG179)</f>
        <v>57062</v>
      </c>
      <c r="K179" s="20">
        <f>SUM('Step 3'!K179:AH179)</f>
        <v>56435</v>
      </c>
      <c r="L179" s="20">
        <f>SUM('Step 3'!L179:AI179)</f>
        <v>55740</v>
      </c>
    </row>
    <row r="180" spans="1:12">
      <c r="A180" s="33" t="s">
        <v>480</v>
      </c>
      <c r="B180" s="20">
        <f>SUM('Step 3'!B180:Y180)</f>
        <v>55605</v>
      </c>
      <c r="C180" s="20">
        <f>SUM('Step 3'!C180:Z180)</f>
        <v>54599</v>
      </c>
      <c r="D180" s="20">
        <f>SUM('Step 3'!D180:AA180)</f>
        <v>53580</v>
      </c>
      <c r="E180" s="20">
        <f>SUM('Step 3'!E180:AB180)</f>
        <v>52715</v>
      </c>
      <c r="F180" s="20">
        <f>SUM('Step 3'!F180:AC180)</f>
        <v>51956</v>
      </c>
      <c r="G180" s="20">
        <f>SUM('Step 3'!G180:AD180)</f>
        <v>51217</v>
      </c>
      <c r="H180" s="20">
        <f>SUM('Step 3'!H180:AE180)</f>
        <v>50381</v>
      </c>
      <c r="I180" s="20">
        <f>SUM('Step 3'!I180:AF180)</f>
        <v>49664</v>
      </c>
      <c r="J180" s="20">
        <f>SUM('Step 3'!J180:AG180)</f>
        <v>48981</v>
      </c>
      <c r="K180" s="20">
        <f>SUM('Step 3'!K180:AH180)</f>
        <v>48336</v>
      </c>
      <c r="L180" s="20">
        <f>SUM('Step 3'!L180:AI180)</f>
        <v>47589</v>
      </c>
    </row>
    <row r="181" spans="1:12">
      <c r="A181" s="33" t="s">
        <v>482</v>
      </c>
      <c r="B181" s="20">
        <f>SUM('Step 3'!B181:Y181)</f>
        <v>42685</v>
      </c>
      <c r="C181" s="20">
        <f>SUM('Step 3'!C181:Z181)</f>
        <v>41928</v>
      </c>
      <c r="D181" s="20">
        <f>SUM('Step 3'!D181:AA181)</f>
        <v>41267</v>
      </c>
      <c r="E181" s="20">
        <f>SUM('Step 3'!E181:AB181)</f>
        <v>40601</v>
      </c>
      <c r="F181" s="20">
        <f>SUM('Step 3'!F181:AC181)</f>
        <v>40035</v>
      </c>
      <c r="G181" s="20">
        <f>SUM('Step 3'!G181:AD181)</f>
        <v>39464</v>
      </c>
      <c r="H181" s="20">
        <f>SUM('Step 3'!H181:AE181)</f>
        <v>38843</v>
      </c>
      <c r="I181" s="20">
        <f>SUM('Step 3'!I181:AF181)</f>
        <v>38224</v>
      </c>
      <c r="J181" s="20">
        <f>SUM('Step 3'!J181:AG181)</f>
        <v>37561</v>
      </c>
      <c r="K181" s="20">
        <f>SUM('Step 3'!K181:AH181)</f>
        <v>36964</v>
      </c>
      <c r="L181" s="20">
        <f>SUM('Step 3'!L181:AI181)</f>
        <v>36396</v>
      </c>
    </row>
    <row r="182" spans="1:12">
      <c r="A182" s="33" t="s">
        <v>484</v>
      </c>
      <c r="B182" s="20">
        <f>SUM('Step 3'!B182:Y182)</f>
        <v>139401</v>
      </c>
      <c r="C182" s="20">
        <f>SUM('Step 3'!C182:Z182)</f>
        <v>136448</v>
      </c>
      <c r="D182" s="20">
        <f>SUM('Step 3'!D182:AA182)</f>
        <v>133733</v>
      </c>
      <c r="E182" s="20">
        <f>SUM('Step 3'!E182:AB182)</f>
        <v>131236</v>
      </c>
      <c r="F182" s="20">
        <f>SUM('Step 3'!F182:AC182)</f>
        <v>129048</v>
      </c>
      <c r="G182" s="20">
        <f>SUM('Step 3'!G182:AD182)</f>
        <v>126896</v>
      </c>
      <c r="H182" s="20">
        <f>SUM('Step 3'!H182:AE182)</f>
        <v>124521</v>
      </c>
      <c r="I182" s="20">
        <f>SUM('Step 3'!I182:AF182)</f>
        <v>122476</v>
      </c>
      <c r="J182" s="20">
        <f>SUM('Step 3'!J182:AG182)</f>
        <v>120403</v>
      </c>
      <c r="K182" s="20">
        <f>SUM('Step 3'!K182:AH182)</f>
        <v>118556</v>
      </c>
      <c r="L182" s="20">
        <f>SUM('Step 3'!L182:AI182)</f>
        <v>116602</v>
      </c>
    </row>
    <row r="183" spans="1:12">
      <c r="A183" s="33" t="s">
        <v>486</v>
      </c>
      <c r="B183" s="20">
        <f>SUM('Step 3'!B183:Y183)</f>
        <v>43868</v>
      </c>
      <c r="C183" s="20">
        <f>SUM('Step 3'!C183:Z183)</f>
        <v>43129</v>
      </c>
      <c r="D183" s="20">
        <f>SUM('Step 3'!D183:AA183)</f>
        <v>42410</v>
      </c>
      <c r="E183" s="20">
        <f>SUM('Step 3'!E183:AB183)</f>
        <v>41707</v>
      </c>
      <c r="F183" s="20">
        <f>SUM('Step 3'!F183:AC183)</f>
        <v>41124</v>
      </c>
      <c r="G183" s="20">
        <f>SUM('Step 3'!G183:AD183)</f>
        <v>40576</v>
      </c>
      <c r="H183" s="20">
        <f>SUM('Step 3'!H183:AE183)</f>
        <v>39922</v>
      </c>
      <c r="I183" s="20">
        <f>SUM('Step 3'!I183:AF183)</f>
        <v>39374</v>
      </c>
      <c r="J183" s="20">
        <f>SUM('Step 3'!J183:AG183)</f>
        <v>38818</v>
      </c>
      <c r="K183" s="20">
        <f>SUM('Step 3'!K183:AH183)</f>
        <v>38225</v>
      </c>
      <c r="L183" s="20">
        <f>SUM('Step 3'!L183:AI183)</f>
        <v>37622</v>
      </c>
    </row>
    <row r="184" spans="1:12">
      <c r="A184" s="33" t="s">
        <v>488</v>
      </c>
      <c r="B184" s="20">
        <f>SUM('Step 3'!B184:Y184)</f>
        <v>48521</v>
      </c>
      <c r="C184" s="20">
        <f>SUM('Step 3'!C184:Z184)</f>
        <v>47628</v>
      </c>
      <c r="D184" s="20">
        <f>SUM('Step 3'!D184:AA184)</f>
        <v>46817</v>
      </c>
      <c r="E184" s="20">
        <f>SUM('Step 3'!E184:AB184)</f>
        <v>46158</v>
      </c>
      <c r="F184" s="20">
        <f>SUM('Step 3'!F184:AC184)</f>
        <v>45543</v>
      </c>
      <c r="G184" s="20">
        <f>SUM('Step 3'!G184:AD184)</f>
        <v>44895</v>
      </c>
      <c r="H184" s="20">
        <f>SUM('Step 3'!H184:AE184)</f>
        <v>44121</v>
      </c>
      <c r="I184" s="20">
        <f>SUM('Step 3'!I184:AF184)</f>
        <v>43461</v>
      </c>
      <c r="J184" s="20">
        <f>SUM('Step 3'!J184:AG184)</f>
        <v>42718</v>
      </c>
      <c r="K184" s="20">
        <f>SUM('Step 3'!K184:AH184)</f>
        <v>41970</v>
      </c>
      <c r="L184" s="20">
        <f>SUM('Step 3'!L184:AI184)</f>
        <v>41282</v>
      </c>
    </row>
    <row r="185" spans="1:12">
      <c r="A185" s="33" t="s">
        <v>490</v>
      </c>
      <c r="B185" s="20">
        <f>SUM('Step 3'!B185:Y185)</f>
        <v>223157</v>
      </c>
      <c r="C185" s="20">
        <f>SUM('Step 3'!C185:Z185)</f>
        <v>219127</v>
      </c>
      <c r="D185" s="20">
        <f>SUM('Step 3'!D185:AA185)</f>
        <v>215439</v>
      </c>
      <c r="E185" s="20">
        <f>SUM('Step 3'!E185:AB185)</f>
        <v>212080</v>
      </c>
      <c r="F185" s="20">
        <f>SUM('Step 3'!F185:AC185)</f>
        <v>209137</v>
      </c>
      <c r="G185" s="20">
        <f>SUM('Step 3'!G185:AD185)</f>
        <v>206235</v>
      </c>
      <c r="H185" s="20">
        <f>SUM('Step 3'!H185:AE185)</f>
        <v>202914</v>
      </c>
      <c r="I185" s="20">
        <f>SUM('Step 3'!I185:AF185)</f>
        <v>200235</v>
      </c>
      <c r="J185" s="20">
        <f>SUM('Step 3'!J185:AG185)</f>
        <v>197314</v>
      </c>
      <c r="K185" s="20">
        <f>SUM('Step 3'!K185:AH185)</f>
        <v>194700</v>
      </c>
      <c r="L185" s="20">
        <f>SUM('Step 3'!L185:AI185)</f>
        <v>192060</v>
      </c>
    </row>
    <row r="186" spans="1:12">
      <c r="A186" s="33" t="s">
        <v>492</v>
      </c>
      <c r="B186" s="20">
        <f>SUM('Step 3'!B186:Y186)</f>
        <v>27236</v>
      </c>
      <c r="C186" s="20">
        <f>SUM('Step 3'!C186:Z186)</f>
        <v>26722</v>
      </c>
      <c r="D186" s="20">
        <f>SUM('Step 3'!D186:AA186)</f>
        <v>26256</v>
      </c>
      <c r="E186" s="20">
        <f>SUM('Step 3'!E186:AB186)</f>
        <v>25916</v>
      </c>
      <c r="F186" s="20">
        <f>SUM('Step 3'!F186:AC186)</f>
        <v>25635</v>
      </c>
      <c r="G186" s="20">
        <f>SUM('Step 3'!G186:AD186)</f>
        <v>25351</v>
      </c>
      <c r="H186" s="20">
        <f>SUM('Step 3'!H186:AE186)</f>
        <v>25027</v>
      </c>
      <c r="I186" s="20">
        <f>SUM('Step 3'!I186:AF186)</f>
        <v>24775</v>
      </c>
      <c r="J186" s="20">
        <f>SUM('Step 3'!J186:AG186)</f>
        <v>24490</v>
      </c>
      <c r="K186" s="20">
        <f>SUM('Step 3'!K186:AH186)</f>
        <v>24187</v>
      </c>
      <c r="L186" s="20">
        <f>SUM('Step 3'!L186:AI186)</f>
        <v>23862</v>
      </c>
    </row>
    <row r="187" spans="1:12">
      <c r="A187" s="33" t="s">
        <v>494</v>
      </c>
      <c r="B187" s="20">
        <f>SUM('Step 3'!B187:Y187)</f>
        <v>20128</v>
      </c>
      <c r="C187" s="20">
        <f>SUM('Step 3'!C187:Z187)</f>
        <v>19893</v>
      </c>
      <c r="D187" s="20">
        <f>SUM('Step 3'!D187:AA187)</f>
        <v>19646</v>
      </c>
      <c r="E187" s="20">
        <f>SUM('Step 3'!E187:AB187)</f>
        <v>19355</v>
      </c>
      <c r="F187" s="20">
        <f>SUM('Step 3'!F187:AC187)</f>
        <v>19151</v>
      </c>
      <c r="G187" s="20">
        <f>SUM('Step 3'!G187:AD187)</f>
        <v>18909</v>
      </c>
      <c r="H187" s="20">
        <f>SUM('Step 3'!H187:AE187)</f>
        <v>18649</v>
      </c>
      <c r="I187" s="20">
        <f>SUM('Step 3'!I187:AF187)</f>
        <v>18405</v>
      </c>
      <c r="J187" s="20">
        <f>SUM('Step 3'!J187:AG187)</f>
        <v>18066</v>
      </c>
      <c r="K187" s="20">
        <f>SUM('Step 3'!K187:AH187)</f>
        <v>17817</v>
      </c>
      <c r="L187" s="20">
        <f>SUM('Step 3'!L187:AI187)</f>
        <v>17574</v>
      </c>
    </row>
    <row r="188" spans="1:12">
      <c r="A188" s="33" t="s">
        <v>496</v>
      </c>
      <c r="B188" s="20">
        <f>SUM('Step 3'!B188:Y188)</f>
        <v>20715</v>
      </c>
      <c r="C188" s="20">
        <f>SUM('Step 3'!C188:Z188)</f>
        <v>20398</v>
      </c>
      <c r="D188" s="20">
        <f>SUM('Step 3'!D188:AA188)</f>
        <v>20082</v>
      </c>
      <c r="E188" s="20">
        <f>SUM('Step 3'!E188:AB188)</f>
        <v>19767</v>
      </c>
      <c r="F188" s="20">
        <f>SUM('Step 3'!F188:AC188)</f>
        <v>19487</v>
      </c>
      <c r="G188" s="20">
        <f>SUM('Step 3'!G188:AD188)</f>
        <v>19190</v>
      </c>
      <c r="H188" s="20">
        <f>SUM('Step 3'!H188:AE188)</f>
        <v>18832</v>
      </c>
      <c r="I188" s="20">
        <f>SUM('Step 3'!I188:AF188)</f>
        <v>18556</v>
      </c>
      <c r="J188" s="20">
        <f>SUM('Step 3'!J188:AG188)</f>
        <v>18264</v>
      </c>
      <c r="K188" s="20">
        <f>SUM('Step 3'!K188:AH188)</f>
        <v>17965</v>
      </c>
      <c r="L188" s="20">
        <f>SUM('Step 3'!L188:AI188)</f>
        <v>17673</v>
      </c>
    </row>
    <row r="189" spans="1:12">
      <c r="A189" s="33" t="s">
        <v>498</v>
      </c>
      <c r="B189" s="20">
        <f>SUM('Step 3'!B189:Y189)</f>
        <v>20063</v>
      </c>
      <c r="C189" s="20">
        <f>SUM('Step 3'!C189:Z189)</f>
        <v>19565</v>
      </c>
      <c r="D189" s="20">
        <f>SUM('Step 3'!D189:AA189)</f>
        <v>19150</v>
      </c>
      <c r="E189" s="20">
        <f>SUM('Step 3'!E189:AB189)</f>
        <v>18815</v>
      </c>
      <c r="F189" s="20">
        <f>SUM('Step 3'!F189:AC189)</f>
        <v>18498</v>
      </c>
      <c r="G189" s="20">
        <f>SUM('Step 3'!G189:AD189)</f>
        <v>18229</v>
      </c>
      <c r="H189" s="20">
        <f>SUM('Step 3'!H189:AE189)</f>
        <v>17901</v>
      </c>
      <c r="I189" s="20">
        <f>SUM('Step 3'!I189:AF189)</f>
        <v>17610</v>
      </c>
      <c r="J189" s="20">
        <f>SUM('Step 3'!J189:AG189)</f>
        <v>17312</v>
      </c>
      <c r="K189" s="20">
        <f>SUM('Step 3'!K189:AH189)</f>
        <v>17073</v>
      </c>
      <c r="L189" s="20">
        <f>SUM('Step 3'!L189:AI189)</f>
        <v>16768</v>
      </c>
    </row>
    <row r="190" spans="1:12">
      <c r="A190" s="33" t="s">
        <v>500</v>
      </c>
      <c r="B190" s="20">
        <f>SUM('Step 3'!B190:Y190)</f>
        <v>57071</v>
      </c>
      <c r="C190" s="20">
        <f>SUM('Step 3'!C190:Z190)</f>
        <v>55764</v>
      </c>
      <c r="D190" s="20">
        <f>SUM('Step 3'!D190:AA190)</f>
        <v>54573</v>
      </c>
      <c r="E190" s="20">
        <f>SUM('Step 3'!E190:AB190)</f>
        <v>53528</v>
      </c>
      <c r="F190" s="20">
        <f>SUM('Step 3'!F190:AC190)</f>
        <v>52621</v>
      </c>
      <c r="G190" s="20">
        <f>SUM('Step 3'!G190:AD190)</f>
        <v>51837</v>
      </c>
      <c r="H190" s="20">
        <f>SUM('Step 3'!H190:AE190)</f>
        <v>51000</v>
      </c>
      <c r="I190" s="20">
        <f>SUM('Step 3'!I190:AF190)</f>
        <v>50271</v>
      </c>
      <c r="J190" s="20">
        <f>SUM('Step 3'!J190:AG190)</f>
        <v>49549</v>
      </c>
      <c r="K190" s="20">
        <f>SUM('Step 3'!K190:AH190)</f>
        <v>48829</v>
      </c>
      <c r="L190" s="20">
        <f>SUM('Step 3'!L190:AI190)</f>
        <v>48150</v>
      </c>
    </row>
    <row r="191" spans="1:12">
      <c r="A191" s="33" t="s">
        <v>502</v>
      </c>
      <c r="B191" s="20">
        <f>SUM('Step 3'!B191:Y191)</f>
        <v>20121</v>
      </c>
      <c r="C191" s="20">
        <f>SUM('Step 3'!C191:Z191)</f>
        <v>19792</v>
      </c>
      <c r="D191" s="20">
        <f>SUM('Step 3'!D191:AA191)</f>
        <v>19498</v>
      </c>
      <c r="E191" s="20">
        <f>SUM('Step 3'!E191:AB191)</f>
        <v>19221</v>
      </c>
      <c r="F191" s="20">
        <f>SUM('Step 3'!F191:AC191)</f>
        <v>19002</v>
      </c>
      <c r="G191" s="20">
        <f>SUM('Step 3'!G191:AD191)</f>
        <v>18775</v>
      </c>
      <c r="H191" s="20">
        <f>SUM('Step 3'!H191:AE191)</f>
        <v>18476</v>
      </c>
      <c r="I191" s="20">
        <f>SUM('Step 3'!I191:AF191)</f>
        <v>18191</v>
      </c>
      <c r="J191" s="20">
        <f>SUM('Step 3'!J191:AG191)</f>
        <v>17868</v>
      </c>
      <c r="K191" s="20">
        <f>SUM('Step 3'!K191:AH191)</f>
        <v>17605</v>
      </c>
      <c r="L191" s="20">
        <f>SUM('Step 3'!L191:AI191)</f>
        <v>17336</v>
      </c>
    </row>
    <row r="192" spans="1:12">
      <c r="A192" s="33" t="s">
        <v>504</v>
      </c>
      <c r="B192" s="20">
        <f>SUM('Step 3'!B192:Y192)</f>
        <v>46634</v>
      </c>
      <c r="C192" s="20">
        <f>SUM('Step 3'!C192:Z192)</f>
        <v>45687</v>
      </c>
      <c r="D192" s="20">
        <f>SUM('Step 3'!D192:AA192)</f>
        <v>44796</v>
      </c>
      <c r="E192" s="20">
        <f>SUM('Step 3'!E192:AB192)</f>
        <v>44017</v>
      </c>
      <c r="F192" s="20">
        <f>SUM('Step 3'!F192:AC192)</f>
        <v>43297</v>
      </c>
      <c r="G192" s="20">
        <f>SUM('Step 3'!G192:AD192)</f>
        <v>42641</v>
      </c>
      <c r="H192" s="20">
        <f>SUM('Step 3'!H192:AE192)</f>
        <v>41924</v>
      </c>
      <c r="I192" s="20">
        <f>SUM('Step 3'!I192:AF192)</f>
        <v>41334</v>
      </c>
      <c r="J192" s="20">
        <f>SUM('Step 3'!J192:AG192)</f>
        <v>40698</v>
      </c>
      <c r="K192" s="20">
        <f>SUM('Step 3'!K192:AH192)</f>
        <v>40119</v>
      </c>
      <c r="L192" s="20">
        <f>SUM('Step 3'!L192:AI192)</f>
        <v>39515</v>
      </c>
    </row>
    <row r="193" spans="1:12">
      <c r="A193" s="33" t="s">
        <v>506</v>
      </c>
      <c r="B193" s="20">
        <f>SUM('Step 3'!B193:Y193)</f>
        <v>20504</v>
      </c>
      <c r="C193" s="20">
        <f>SUM('Step 3'!C193:Z193)</f>
        <v>20138</v>
      </c>
      <c r="D193" s="20">
        <f>SUM('Step 3'!D193:AA193)</f>
        <v>19805</v>
      </c>
      <c r="E193" s="20">
        <f>SUM('Step 3'!E193:AB193)</f>
        <v>19477</v>
      </c>
      <c r="F193" s="20">
        <f>SUM('Step 3'!F193:AC193)</f>
        <v>19148</v>
      </c>
      <c r="G193" s="20">
        <f>SUM('Step 3'!G193:AD193)</f>
        <v>18823</v>
      </c>
      <c r="H193" s="20">
        <f>SUM('Step 3'!H193:AE193)</f>
        <v>18394</v>
      </c>
      <c r="I193" s="20">
        <f>SUM('Step 3'!I193:AF193)</f>
        <v>18055</v>
      </c>
      <c r="J193" s="20">
        <f>SUM('Step 3'!J193:AG193)</f>
        <v>17736</v>
      </c>
      <c r="K193" s="20">
        <f>SUM('Step 3'!K193:AH193)</f>
        <v>17430</v>
      </c>
      <c r="L193" s="20">
        <f>SUM('Step 3'!L193:AI193)</f>
        <v>17105</v>
      </c>
    </row>
    <row r="194" spans="1:12">
      <c r="A194" s="33" t="s">
        <v>508</v>
      </c>
      <c r="B194" s="20">
        <f>SUM('Step 3'!B194:Y194)</f>
        <v>96288</v>
      </c>
      <c r="C194" s="20">
        <f>SUM('Step 3'!C194:Z194)</f>
        <v>94786</v>
      </c>
      <c r="D194" s="20">
        <f>SUM('Step 3'!D194:AA194)</f>
        <v>93272</v>
      </c>
      <c r="E194" s="20">
        <f>SUM('Step 3'!E194:AB194)</f>
        <v>91851</v>
      </c>
      <c r="F194" s="20">
        <f>SUM('Step 3'!F194:AC194)</f>
        <v>90468</v>
      </c>
      <c r="G194" s="20">
        <f>SUM('Step 3'!G194:AD194)</f>
        <v>89120</v>
      </c>
      <c r="H194" s="20">
        <f>SUM('Step 3'!H194:AE194)</f>
        <v>87561</v>
      </c>
      <c r="I194" s="20">
        <f>SUM('Step 3'!I194:AF194)</f>
        <v>86344</v>
      </c>
      <c r="J194" s="20">
        <f>SUM('Step 3'!J194:AG194)</f>
        <v>85112</v>
      </c>
      <c r="K194" s="20">
        <f>SUM('Step 3'!K194:AH194)</f>
        <v>83818</v>
      </c>
      <c r="L194" s="20">
        <f>SUM('Step 3'!L194:AI194)</f>
        <v>82562</v>
      </c>
    </row>
    <row r="195" spans="1:12">
      <c r="A195" s="33" t="s">
        <v>510</v>
      </c>
      <c r="B195" s="20">
        <f>SUM('Step 3'!B195:Y195)</f>
        <v>74632</v>
      </c>
      <c r="C195" s="20">
        <f>SUM('Step 3'!C195:Z195)</f>
        <v>73180</v>
      </c>
      <c r="D195" s="20">
        <f>SUM('Step 3'!D195:AA195)</f>
        <v>71781</v>
      </c>
      <c r="E195" s="20">
        <f>SUM('Step 3'!E195:AB195)</f>
        <v>70486</v>
      </c>
      <c r="F195" s="20">
        <f>SUM('Step 3'!F195:AC195)</f>
        <v>69389</v>
      </c>
      <c r="G195" s="20">
        <f>SUM('Step 3'!G195:AD195)</f>
        <v>68351</v>
      </c>
      <c r="H195" s="20">
        <f>SUM('Step 3'!H195:AE195)</f>
        <v>67186</v>
      </c>
      <c r="I195" s="20">
        <f>SUM('Step 3'!I195:AF195)</f>
        <v>66192</v>
      </c>
      <c r="J195" s="20">
        <f>SUM('Step 3'!J195:AG195)</f>
        <v>65206</v>
      </c>
      <c r="K195" s="20">
        <f>SUM('Step 3'!K195:AH195)</f>
        <v>64282</v>
      </c>
      <c r="L195" s="20">
        <f>SUM('Step 3'!L195:AI195)</f>
        <v>63333</v>
      </c>
    </row>
    <row r="196" spans="1:12">
      <c r="A196" s="33" t="s">
        <v>512</v>
      </c>
      <c r="B196" s="20">
        <f>SUM('Step 3'!B196:Y196)</f>
        <v>27367</v>
      </c>
      <c r="C196" s="20">
        <f>SUM('Step 3'!C196:Z196)</f>
        <v>26873</v>
      </c>
      <c r="D196" s="20">
        <f>SUM('Step 3'!D196:AA196)</f>
        <v>26445</v>
      </c>
      <c r="E196" s="20">
        <f>SUM('Step 3'!E196:AB196)</f>
        <v>26062</v>
      </c>
      <c r="F196" s="20">
        <f>SUM('Step 3'!F196:AC196)</f>
        <v>25817</v>
      </c>
      <c r="G196" s="20">
        <f>SUM('Step 3'!G196:AD196)</f>
        <v>25563</v>
      </c>
      <c r="H196" s="20">
        <f>SUM('Step 3'!H196:AE196)</f>
        <v>25236</v>
      </c>
      <c r="I196" s="20">
        <f>SUM('Step 3'!I196:AF196)</f>
        <v>24938</v>
      </c>
      <c r="J196" s="20">
        <f>SUM('Step 3'!J196:AG196)</f>
        <v>24636</v>
      </c>
      <c r="K196" s="20">
        <f>SUM('Step 3'!K196:AH196)</f>
        <v>24330</v>
      </c>
      <c r="L196" s="20">
        <f>SUM('Step 3'!L196:AI196)</f>
        <v>23987</v>
      </c>
    </row>
    <row r="197" spans="1:12">
      <c r="A197" s="33" t="s">
        <v>514</v>
      </c>
      <c r="B197" s="20">
        <f>SUM('Step 3'!B197:Y197)</f>
        <v>34742</v>
      </c>
      <c r="C197" s="20">
        <f>SUM('Step 3'!C197:Z197)</f>
        <v>34216</v>
      </c>
      <c r="D197" s="20">
        <f>SUM('Step 3'!D197:AA197)</f>
        <v>33710</v>
      </c>
      <c r="E197" s="20">
        <f>SUM('Step 3'!E197:AB197)</f>
        <v>33220</v>
      </c>
      <c r="F197" s="20">
        <f>SUM('Step 3'!F197:AC197)</f>
        <v>32816</v>
      </c>
      <c r="G197" s="20">
        <f>SUM('Step 3'!G197:AD197)</f>
        <v>32390</v>
      </c>
      <c r="H197" s="20">
        <f>SUM('Step 3'!H197:AE197)</f>
        <v>31937</v>
      </c>
      <c r="I197" s="20">
        <f>SUM('Step 3'!I197:AF197)</f>
        <v>31588</v>
      </c>
      <c r="J197" s="20">
        <f>SUM('Step 3'!J197:AG197)</f>
        <v>31176</v>
      </c>
      <c r="K197" s="20">
        <f>SUM('Step 3'!K197:AH197)</f>
        <v>30814</v>
      </c>
      <c r="L197" s="20">
        <f>SUM('Step 3'!L197:AI197)</f>
        <v>30278</v>
      </c>
    </row>
    <row r="198" spans="1:12">
      <c r="A198" s="33" t="s">
        <v>516</v>
      </c>
      <c r="B198" s="20">
        <f>SUM('Step 3'!B198:Y198)</f>
        <v>646383</v>
      </c>
      <c r="C198" s="20">
        <f>SUM('Step 3'!C198:Z198)</f>
        <v>635145</v>
      </c>
      <c r="D198" s="20">
        <f>SUM('Step 3'!D198:AA198)</f>
        <v>624782</v>
      </c>
      <c r="E198" s="20">
        <f>SUM('Step 3'!E198:AB198)</f>
        <v>615652</v>
      </c>
      <c r="F198" s="20">
        <f>SUM('Step 3'!F198:AC198)</f>
        <v>608100</v>
      </c>
      <c r="G198" s="20">
        <f>SUM('Step 3'!G198:AD198)</f>
        <v>600435</v>
      </c>
      <c r="H198" s="20">
        <f>SUM('Step 3'!H198:AE198)</f>
        <v>591565</v>
      </c>
      <c r="I198" s="20">
        <f>SUM('Step 3'!I198:AF198)</f>
        <v>584521</v>
      </c>
      <c r="J198" s="20">
        <f>SUM('Step 3'!J198:AG198)</f>
        <v>576596</v>
      </c>
      <c r="K198" s="20">
        <f>SUM('Step 3'!K198:AH198)</f>
        <v>569906</v>
      </c>
      <c r="L198" s="20">
        <f>SUM('Step 3'!L198:AI198)</f>
        <v>562756</v>
      </c>
    </row>
    <row r="199" spans="1:12">
      <c r="A199" s="33" t="s">
        <v>518</v>
      </c>
      <c r="B199" s="20">
        <f>SUM('Step 3'!B199:Y199)</f>
        <v>36509</v>
      </c>
      <c r="C199" s="20">
        <f>SUM('Step 3'!C199:Z199)</f>
        <v>35799</v>
      </c>
      <c r="D199" s="20">
        <f>SUM('Step 3'!D199:AA199)</f>
        <v>35218</v>
      </c>
      <c r="E199" s="20">
        <f>SUM('Step 3'!E199:AB199)</f>
        <v>34671</v>
      </c>
      <c r="F199" s="20">
        <f>SUM('Step 3'!F199:AC199)</f>
        <v>34128</v>
      </c>
      <c r="G199" s="20">
        <f>SUM('Step 3'!G199:AD199)</f>
        <v>33560</v>
      </c>
      <c r="H199" s="20">
        <f>SUM('Step 3'!H199:AE199)</f>
        <v>32950</v>
      </c>
      <c r="I199" s="20">
        <f>SUM('Step 3'!I199:AF199)</f>
        <v>32480</v>
      </c>
      <c r="J199" s="20">
        <f>SUM('Step 3'!J199:AG199)</f>
        <v>31988</v>
      </c>
      <c r="K199" s="20">
        <f>SUM('Step 3'!K199:AH199)</f>
        <v>31543</v>
      </c>
      <c r="L199" s="20">
        <f>SUM('Step 3'!L199:AI199)</f>
        <v>31094</v>
      </c>
    </row>
    <row r="200" spans="1:12">
      <c r="A200" s="33" t="s">
        <v>520</v>
      </c>
      <c r="B200" s="20">
        <f>SUM('Step 3'!B200:Y200)</f>
        <v>32170</v>
      </c>
      <c r="C200" s="20">
        <f>SUM('Step 3'!C200:Z200)</f>
        <v>31519</v>
      </c>
      <c r="D200" s="20">
        <f>SUM('Step 3'!D200:AA200)</f>
        <v>30971</v>
      </c>
      <c r="E200" s="20">
        <f>SUM('Step 3'!E200:AB200)</f>
        <v>30477</v>
      </c>
      <c r="F200" s="20">
        <f>SUM('Step 3'!F200:AC200)</f>
        <v>29968</v>
      </c>
      <c r="G200" s="20">
        <f>SUM('Step 3'!G200:AD200)</f>
        <v>29622</v>
      </c>
      <c r="H200" s="20">
        <f>SUM('Step 3'!H200:AE200)</f>
        <v>29177</v>
      </c>
      <c r="I200" s="20">
        <f>SUM('Step 3'!I200:AF200)</f>
        <v>28842</v>
      </c>
      <c r="J200" s="20">
        <f>SUM('Step 3'!J200:AG200)</f>
        <v>28493</v>
      </c>
      <c r="K200" s="20">
        <f>SUM('Step 3'!K200:AH200)</f>
        <v>28161</v>
      </c>
      <c r="L200" s="20">
        <f>SUM('Step 3'!L200:AI200)</f>
        <v>27801</v>
      </c>
    </row>
    <row r="201" spans="1:12">
      <c r="A201" s="33" t="s">
        <v>521</v>
      </c>
      <c r="B201" s="20">
        <f>SUM('Step 3'!B201:Y201)</f>
        <v>17369</v>
      </c>
      <c r="C201" s="20">
        <f>SUM('Step 3'!C201:Z201)</f>
        <v>17054</v>
      </c>
      <c r="D201" s="20">
        <f>SUM('Step 3'!D201:AA201)</f>
        <v>16750</v>
      </c>
      <c r="E201" s="20">
        <f>SUM('Step 3'!E201:AB201)</f>
        <v>16480</v>
      </c>
      <c r="F201" s="20">
        <f>SUM('Step 3'!F201:AC201)</f>
        <v>16245</v>
      </c>
      <c r="G201" s="20">
        <f>SUM('Step 3'!G201:AD201)</f>
        <v>16033</v>
      </c>
      <c r="H201" s="20">
        <f>SUM('Step 3'!H201:AE201)</f>
        <v>15812</v>
      </c>
      <c r="I201" s="20">
        <f>SUM('Step 3'!I201:AF201)</f>
        <v>15650</v>
      </c>
      <c r="J201" s="20">
        <f>SUM('Step 3'!J201:AG201)</f>
        <v>15460</v>
      </c>
      <c r="K201" s="20">
        <f>SUM('Step 3'!K201:AH201)</f>
        <v>15303</v>
      </c>
      <c r="L201" s="20">
        <f>SUM('Step 3'!L201:AI201)</f>
        <v>15138</v>
      </c>
    </row>
    <row r="202" spans="1:12">
      <c r="A202" s="33" t="s">
        <v>523</v>
      </c>
      <c r="B202" s="20">
        <f>SUM('Step 3'!B202:Y202)</f>
        <v>154115</v>
      </c>
      <c r="C202" s="20">
        <f>SUM('Step 3'!C202:Z202)</f>
        <v>151472</v>
      </c>
      <c r="D202" s="20">
        <f>SUM('Step 3'!D202:AA202)</f>
        <v>149121</v>
      </c>
      <c r="E202" s="20">
        <f>SUM('Step 3'!E202:AB202)</f>
        <v>147058</v>
      </c>
      <c r="F202" s="20">
        <f>SUM('Step 3'!F202:AC202)</f>
        <v>145240</v>
      </c>
      <c r="G202" s="20">
        <f>SUM('Step 3'!G202:AD202)</f>
        <v>143492</v>
      </c>
      <c r="H202" s="20">
        <f>SUM('Step 3'!H202:AE202)</f>
        <v>141412</v>
      </c>
      <c r="I202" s="20">
        <f>SUM('Step 3'!I202:AF202)</f>
        <v>139771</v>
      </c>
      <c r="J202" s="20">
        <f>SUM('Step 3'!J202:AG202)</f>
        <v>137815</v>
      </c>
      <c r="K202" s="20">
        <f>SUM('Step 3'!K202:AH202)</f>
        <v>136135</v>
      </c>
      <c r="L202" s="20">
        <f>SUM('Step 3'!L202:AI202)</f>
        <v>134493</v>
      </c>
    </row>
    <row r="203" spans="1:12">
      <c r="A203" s="33" t="s">
        <v>525</v>
      </c>
      <c r="B203" s="20">
        <f>SUM('Step 3'!B203:Y203)</f>
        <v>23499</v>
      </c>
      <c r="C203" s="20">
        <f>SUM('Step 3'!C203:Z203)</f>
        <v>23106</v>
      </c>
      <c r="D203" s="20">
        <f>SUM('Step 3'!D203:AA203)</f>
        <v>22706</v>
      </c>
      <c r="E203" s="20">
        <f>SUM('Step 3'!E203:AB203)</f>
        <v>22366</v>
      </c>
      <c r="F203" s="20">
        <f>SUM('Step 3'!F203:AC203)</f>
        <v>22149</v>
      </c>
      <c r="G203" s="20">
        <f>SUM('Step 3'!G203:AD203)</f>
        <v>21845</v>
      </c>
      <c r="H203" s="20">
        <f>SUM('Step 3'!H203:AE203)</f>
        <v>21526</v>
      </c>
      <c r="I203" s="20">
        <f>SUM('Step 3'!I203:AF203)</f>
        <v>21248</v>
      </c>
      <c r="J203" s="20">
        <f>SUM('Step 3'!J203:AG203)</f>
        <v>20942</v>
      </c>
      <c r="K203" s="20">
        <f>SUM('Step 3'!K203:AH203)</f>
        <v>20732</v>
      </c>
      <c r="L203" s="20">
        <f>SUM('Step 3'!L203:AI203)</f>
        <v>20484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opLeftCell="A19" workbookViewId="0">
      <selection activeCell="C30" sqref="C30"/>
    </sheetView>
  </sheetViews>
  <sheetFormatPr defaultRowHeight="15"/>
  <cols>
    <col min="1" max="1" width="19.85546875" style="4" customWidth="1"/>
    <col min="2" max="2" width="15.42578125" style="4" customWidth="1"/>
    <col min="3" max="3" width="27.140625" style="4" customWidth="1"/>
    <col min="4" max="4" width="10.42578125" style="4" customWidth="1"/>
    <col min="5" max="5" width="8.5703125" style="4" customWidth="1"/>
    <col min="6" max="6" width="9.140625" style="4" customWidth="1"/>
    <col min="7" max="7" width="7.85546875" style="4" customWidth="1"/>
    <col min="8" max="8" width="8.85546875" style="4" customWidth="1"/>
    <col min="9" max="9" width="10.7109375" style="4" customWidth="1"/>
    <col min="10" max="16384" width="9.140625" style="4"/>
  </cols>
  <sheetData>
    <row r="1" spans="1:16">
      <c r="A1" s="4" t="s">
        <v>526</v>
      </c>
    </row>
    <row r="2" spans="1:16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</row>
    <row r="3" spans="1:16" s="5" customFormat="1" ht="135">
      <c r="A3" s="5" t="s">
        <v>17</v>
      </c>
      <c r="B3" s="5" t="s">
        <v>18</v>
      </c>
      <c r="C3" s="5" t="s">
        <v>19</v>
      </c>
      <c r="D3" s="5" t="s">
        <v>20</v>
      </c>
      <c r="E3" s="5" t="s">
        <v>21</v>
      </c>
      <c r="F3" s="5" t="s">
        <v>22</v>
      </c>
      <c r="G3" s="5" t="s">
        <v>24</v>
      </c>
      <c r="H3" s="5" t="s">
        <v>25</v>
      </c>
      <c r="I3" s="5" t="s">
        <v>26</v>
      </c>
      <c r="J3" s="5" t="s">
        <v>27</v>
      </c>
      <c r="K3" s="5" t="s">
        <v>28</v>
      </c>
      <c r="L3" s="5" t="s">
        <v>29</v>
      </c>
      <c r="M3" s="5" t="s">
        <v>30</v>
      </c>
      <c r="N3" s="5" t="s">
        <v>31</v>
      </c>
      <c r="O3" s="5" t="s">
        <v>32</v>
      </c>
      <c r="P3" s="5" t="s">
        <v>33</v>
      </c>
    </row>
    <row r="4" spans="1:16">
      <c r="A4" s="4" t="s">
        <v>34</v>
      </c>
      <c r="B4" s="4">
        <v>36061</v>
      </c>
      <c r="C4" s="5" t="s">
        <v>35</v>
      </c>
      <c r="D4" s="4">
        <v>1393683</v>
      </c>
      <c r="E4" s="4">
        <v>673</v>
      </c>
      <c r="F4" s="4">
        <v>938200</v>
      </c>
      <c r="G4" s="4">
        <v>937740</v>
      </c>
      <c r="H4" s="4">
        <v>4150</v>
      </c>
      <c r="I4" s="4">
        <v>855506</v>
      </c>
      <c r="J4" s="4">
        <v>4081</v>
      </c>
      <c r="K4" s="4">
        <v>82234</v>
      </c>
      <c r="L4" s="4">
        <v>2670</v>
      </c>
      <c r="M4" s="4">
        <v>460</v>
      </c>
      <c r="N4" s="4">
        <v>229</v>
      </c>
      <c r="O4" s="4">
        <v>455483</v>
      </c>
      <c r="P4" s="4">
        <v>4139</v>
      </c>
    </row>
    <row r="5" spans="1:16" ht="60">
      <c r="A5" s="4" t="s">
        <v>36</v>
      </c>
      <c r="B5" s="4">
        <v>3603801</v>
      </c>
      <c r="C5" s="5" t="s">
        <v>37</v>
      </c>
      <c r="D5" s="4">
        <v>176869</v>
      </c>
      <c r="E5" s="4">
        <v>3167</v>
      </c>
      <c r="F5" s="4">
        <v>116064</v>
      </c>
      <c r="G5" s="4">
        <v>115943</v>
      </c>
      <c r="H5" s="4">
        <v>2766</v>
      </c>
      <c r="I5" s="4">
        <v>98132</v>
      </c>
      <c r="J5" s="4">
        <v>2742</v>
      </c>
      <c r="K5" s="4">
        <v>17811</v>
      </c>
      <c r="L5" s="4">
        <v>1149</v>
      </c>
      <c r="M5" s="4">
        <v>121</v>
      </c>
      <c r="N5" s="4">
        <v>149</v>
      </c>
      <c r="O5" s="4">
        <v>60805</v>
      </c>
      <c r="P5" s="4">
        <v>1840</v>
      </c>
    </row>
    <row r="6" spans="1:16" ht="60">
      <c r="A6" s="4" t="s">
        <v>38</v>
      </c>
      <c r="B6" s="4">
        <v>3603802</v>
      </c>
      <c r="C6" s="5" t="s">
        <v>39</v>
      </c>
      <c r="D6" s="4">
        <v>112290</v>
      </c>
      <c r="E6" s="4">
        <v>2596</v>
      </c>
      <c r="F6" s="4">
        <v>65364</v>
      </c>
      <c r="G6" s="4">
        <v>65321</v>
      </c>
      <c r="H6" s="4">
        <v>2093</v>
      </c>
      <c r="I6" s="4">
        <v>58916</v>
      </c>
      <c r="J6" s="4">
        <v>2057</v>
      </c>
      <c r="K6" s="4">
        <v>6405</v>
      </c>
      <c r="L6" s="4">
        <v>716</v>
      </c>
      <c r="M6" s="4">
        <v>43</v>
      </c>
      <c r="N6" s="4">
        <v>47</v>
      </c>
      <c r="O6" s="4">
        <v>46926</v>
      </c>
      <c r="P6" s="4">
        <v>1994</v>
      </c>
    </row>
    <row r="7" spans="1:16" ht="45">
      <c r="A7" s="4" t="s">
        <v>40</v>
      </c>
      <c r="B7" s="4">
        <v>3603803</v>
      </c>
      <c r="C7" s="5" t="s">
        <v>41</v>
      </c>
      <c r="D7" s="4">
        <v>103062</v>
      </c>
      <c r="E7" s="4">
        <v>2301</v>
      </c>
      <c r="F7" s="4">
        <v>62916</v>
      </c>
      <c r="G7" s="4">
        <v>62866</v>
      </c>
      <c r="H7" s="4">
        <v>1700</v>
      </c>
      <c r="I7" s="4">
        <v>54477</v>
      </c>
      <c r="J7" s="4">
        <v>1523</v>
      </c>
      <c r="K7" s="4">
        <v>8389</v>
      </c>
      <c r="L7" s="4">
        <v>883</v>
      </c>
      <c r="M7" s="4">
        <v>50</v>
      </c>
      <c r="N7" s="4">
        <v>46</v>
      </c>
      <c r="O7" s="4">
        <v>40146</v>
      </c>
      <c r="P7" s="4">
        <v>1661</v>
      </c>
    </row>
    <row r="8" spans="1:16" ht="45">
      <c r="A8" s="4" t="s">
        <v>42</v>
      </c>
      <c r="B8" s="4">
        <v>3603804</v>
      </c>
      <c r="C8" s="5" t="s">
        <v>43</v>
      </c>
      <c r="D8" s="4">
        <v>96345</v>
      </c>
      <c r="E8" s="4">
        <v>2590</v>
      </c>
      <c r="F8" s="4">
        <v>53447</v>
      </c>
      <c r="G8" s="4">
        <v>53447</v>
      </c>
      <c r="H8" s="4">
        <v>1946</v>
      </c>
      <c r="I8" s="4">
        <v>46641</v>
      </c>
      <c r="J8" s="4">
        <v>1760</v>
      </c>
      <c r="K8" s="4">
        <v>6806</v>
      </c>
      <c r="L8" s="4">
        <v>784</v>
      </c>
      <c r="M8" s="4">
        <v>0</v>
      </c>
      <c r="N8" s="4">
        <v>28</v>
      </c>
      <c r="O8" s="4">
        <v>42898</v>
      </c>
      <c r="P8" s="4">
        <v>1771</v>
      </c>
    </row>
    <row r="10" spans="1:16">
      <c r="A10" s="6" t="s">
        <v>527</v>
      </c>
    </row>
    <row r="11" spans="1:16">
      <c r="B11" s="4" t="s">
        <v>528</v>
      </c>
      <c r="C11" s="4" t="s">
        <v>529</v>
      </c>
      <c r="D11" s="4" t="s">
        <v>530</v>
      </c>
    </row>
    <row r="12" spans="1:16" ht="57">
      <c r="A12" s="7" t="s">
        <v>37</v>
      </c>
      <c r="B12" s="4">
        <f>TRUNC(G5/G$4,6)</f>
        <v>0.12364</v>
      </c>
      <c r="C12" s="4">
        <f>TRUNC(I5/I$4,6)</f>
        <v>0.114706</v>
      </c>
      <c r="D12" s="4">
        <f>TRUNC(K5/K$4,6)</f>
        <v>0.216589</v>
      </c>
    </row>
    <row r="13" spans="1:16" ht="57">
      <c r="A13" s="7" t="s">
        <v>39</v>
      </c>
      <c r="B13" s="4">
        <f>TRUNC(G6/G$4,6)</f>
        <v>6.9656999999999997E-2</v>
      </c>
      <c r="C13" s="4">
        <f t="shared" ref="C13:C15" si="0">TRUNC(I6/I$4,6)</f>
        <v>6.8865999999999997E-2</v>
      </c>
      <c r="D13" s="4">
        <f t="shared" ref="D13:D15" si="1">TRUNC(K6/K$4,6)</f>
        <v>7.7886999999999998E-2</v>
      </c>
    </row>
    <row r="14" spans="1:16" ht="45.75">
      <c r="A14" s="7" t="s">
        <v>41</v>
      </c>
      <c r="B14" s="4">
        <f>TRUNC(G7/G$4,6)</f>
        <v>6.7039000000000001E-2</v>
      </c>
      <c r="C14" s="4">
        <f t="shared" si="0"/>
        <v>6.3677999999999998E-2</v>
      </c>
      <c r="D14" s="4">
        <f t="shared" si="1"/>
        <v>0.10201300000000001</v>
      </c>
    </row>
    <row r="15" spans="1:16" ht="45.75">
      <c r="A15" s="7" t="s">
        <v>43</v>
      </c>
      <c r="B15" s="4">
        <f>TRUNC(G8/G$4,6)</f>
        <v>5.6994999999999997E-2</v>
      </c>
      <c r="C15" s="4">
        <f t="shared" si="0"/>
        <v>5.4517999999999997E-2</v>
      </c>
      <c r="D15" s="4">
        <f t="shared" si="1"/>
        <v>8.2763000000000003E-2</v>
      </c>
    </row>
    <row r="16" spans="1:16">
      <c r="A16" s="7"/>
    </row>
    <row r="17" spans="1:10">
      <c r="A17" s="6" t="s">
        <v>531</v>
      </c>
    </row>
    <row r="18" spans="1:10" ht="23.25">
      <c r="A18" s="7" t="s">
        <v>532</v>
      </c>
      <c r="B18" s="4" t="s">
        <v>528</v>
      </c>
      <c r="C18" s="4" t="s">
        <v>529</v>
      </c>
      <c r="D18" s="4" t="s">
        <v>533</v>
      </c>
    </row>
    <row r="19" spans="1:10">
      <c r="A19" s="4" t="s">
        <v>351</v>
      </c>
      <c r="B19" s="8">
        <f>VLOOKUP(A19,'[1]Step 2'!A3:H30,4,FALSE)</f>
        <v>21869502</v>
      </c>
      <c r="C19" s="8">
        <f>B19-D19</f>
        <v>20438233</v>
      </c>
      <c r="D19" s="8">
        <f>VLOOKUP(A19,'[1]Step 4'!A1:H30,4,FALSE)</f>
        <v>1431269</v>
      </c>
    </row>
    <row r="21" spans="1:10" ht="30">
      <c r="A21" s="9" t="s">
        <v>534</v>
      </c>
      <c r="B21" s="38" t="s">
        <v>535</v>
      </c>
      <c r="C21" s="39"/>
      <c r="D21" s="40" t="s">
        <v>536</v>
      </c>
      <c r="E21" s="41"/>
      <c r="F21" s="38" t="s">
        <v>531</v>
      </c>
      <c r="G21" s="39"/>
      <c r="H21" s="39"/>
      <c r="I21" s="42"/>
    </row>
    <row r="22" spans="1:10" ht="23.25">
      <c r="B22" s="10" t="s">
        <v>529</v>
      </c>
      <c r="C22" s="10" t="s">
        <v>530</v>
      </c>
      <c r="D22" s="10" t="s">
        <v>529</v>
      </c>
      <c r="E22" s="10" t="s">
        <v>530</v>
      </c>
      <c r="F22" s="11" t="s">
        <v>529</v>
      </c>
      <c r="G22" s="11" t="s">
        <v>530</v>
      </c>
      <c r="H22" s="11" t="s">
        <v>537</v>
      </c>
      <c r="I22" s="12" t="s">
        <v>538</v>
      </c>
    </row>
    <row r="23" spans="1:10" ht="57">
      <c r="A23" s="7" t="s">
        <v>37</v>
      </c>
      <c r="B23" s="7">
        <f t="shared" ref="B23:C26" si="2">TRUNC(C12,6)</f>
        <v>0.114706</v>
      </c>
      <c r="C23" s="7">
        <f t="shared" si="2"/>
        <v>0.216589</v>
      </c>
      <c r="D23" s="13">
        <f>C$19</f>
        <v>20438233</v>
      </c>
      <c r="E23" s="13">
        <f>D$19</f>
        <v>1431269</v>
      </c>
      <c r="F23" s="14">
        <f>D23*B23</f>
        <v>2344387.954498</v>
      </c>
      <c r="G23" s="14">
        <f>E23*C23</f>
        <v>309997.12144100002</v>
      </c>
      <c r="H23" s="14">
        <f>SUM(F23:G23)</f>
        <v>2654385.0759390001</v>
      </c>
      <c r="I23" s="15">
        <f>ROUND(TRUNC(G23/H23,4)*100,1)</f>
        <v>11.7</v>
      </c>
    </row>
    <row r="24" spans="1:10" ht="57">
      <c r="A24" s="7" t="s">
        <v>39</v>
      </c>
      <c r="B24" s="7">
        <f t="shared" si="2"/>
        <v>6.8865999999999997E-2</v>
      </c>
      <c r="C24" s="7">
        <f t="shared" si="2"/>
        <v>7.7886999999999998E-2</v>
      </c>
      <c r="D24" s="13">
        <f t="shared" ref="D24:E26" si="3">C$19</f>
        <v>20438233</v>
      </c>
      <c r="E24" s="13">
        <f t="shared" si="3"/>
        <v>1431269</v>
      </c>
      <c r="F24" s="14">
        <f t="shared" ref="F24:G26" si="4">D24*B24</f>
        <v>1407499.353778</v>
      </c>
      <c r="G24" s="14">
        <f t="shared" si="4"/>
        <v>111477.248603</v>
      </c>
      <c r="H24" s="14">
        <f t="shared" ref="H24:H26" si="5">SUM(F24:G24)</f>
        <v>1518976.6023810001</v>
      </c>
      <c r="I24" s="15">
        <f t="shared" ref="I24:I27" si="6">ROUND(TRUNC(G24/H24,4)*100,1)</f>
        <v>7.3</v>
      </c>
    </row>
    <row r="25" spans="1:10" ht="45.75">
      <c r="A25" s="7" t="s">
        <v>41</v>
      </c>
      <c r="B25" s="7">
        <f t="shared" si="2"/>
        <v>6.3677999999999998E-2</v>
      </c>
      <c r="C25" s="7">
        <f t="shared" si="2"/>
        <v>0.10201300000000001</v>
      </c>
      <c r="D25" s="13">
        <f t="shared" si="3"/>
        <v>20438233</v>
      </c>
      <c r="E25" s="13">
        <f t="shared" si="3"/>
        <v>1431269</v>
      </c>
      <c r="F25" s="14">
        <f t="shared" si="4"/>
        <v>1301465.800974</v>
      </c>
      <c r="G25" s="14">
        <f t="shared" si="4"/>
        <v>146008.044497</v>
      </c>
      <c r="H25" s="14">
        <f t="shared" si="5"/>
        <v>1447473.8454710001</v>
      </c>
      <c r="I25" s="15">
        <f t="shared" si="6"/>
        <v>10.1</v>
      </c>
    </row>
    <row r="26" spans="1:10" ht="46.5" thickBot="1">
      <c r="A26" s="7" t="s">
        <v>43</v>
      </c>
      <c r="B26" s="7">
        <f t="shared" si="2"/>
        <v>5.4517999999999997E-2</v>
      </c>
      <c r="C26" s="7">
        <f t="shared" si="2"/>
        <v>8.2763000000000003E-2</v>
      </c>
      <c r="D26" s="13">
        <f t="shared" si="3"/>
        <v>20438233</v>
      </c>
      <c r="E26" s="13">
        <f t="shared" si="3"/>
        <v>1431269</v>
      </c>
      <c r="F26" s="14">
        <f t="shared" si="4"/>
        <v>1114251.5866939998</v>
      </c>
      <c r="G26" s="14">
        <f t="shared" si="4"/>
        <v>118456.116247</v>
      </c>
      <c r="H26" s="14">
        <f t="shared" si="5"/>
        <v>1232707.7029409998</v>
      </c>
      <c r="I26" s="15">
        <f t="shared" si="6"/>
        <v>9.6</v>
      </c>
    </row>
    <row r="27" spans="1:10" ht="15.75" thickBot="1">
      <c r="A27" s="16" t="s">
        <v>539</v>
      </c>
      <c r="B27" s="7"/>
      <c r="C27" s="7"/>
      <c r="D27" s="7"/>
      <c r="E27" s="7"/>
      <c r="F27" s="17">
        <f>ROUND(SUM(F23:F26),0)</f>
        <v>6167605</v>
      </c>
      <c r="G27" s="17">
        <f t="shared" ref="G27:H27" si="7">ROUND(SUM(G23:G26),0)</f>
        <v>685939</v>
      </c>
      <c r="H27" s="17">
        <f t="shared" si="7"/>
        <v>6853543</v>
      </c>
      <c r="I27" s="18">
        <f t="shared" si="6"/>
        <v>10</v>
      </c>
      <c r="J27" s="19"/>
    </row>
  </sheetData>
  <mergeCells count="3">
    <mergeCell ref="B21:C21"/>
    <mergeCell ref="D21:E21"/>
    <mergeCell ref="F21:I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Manhattan CDs</vt:lpstr>
      <vt:lpstr>US</vt:lpstr>
      <vt:lpstr>Unemp data</vt:lpstr>
      <vt:lpstr>Step 1</vt:lpstr>
      <vt:lpstr>Step 2</vt:lpstr>
      <vt:lpstr>Step 3</vt:lpstr>
      <vt:lpstr>Step 4</vt:lpstr>
      <vt:lpstr>Old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Brynne Keith-Jennings</dc:creator>
  <cp:lastModifiedBy>Guinn, Barbara C (OTDA)</cp:lastModifiedBy>
  <dcterms:created xsi:type="dcterms:W3CDTF">2015-12-07T20:45:58Z</dcterms:created>
  <dcterms:modified xsi:type="dcterms:W3CDTF">2016-01-20T14:51:22Z</dcterms:modified>
</cp:coreProperties>
</file>